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908457F9-8D8E-49C3-8340-7E38B9FC85F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</sheets>
  <definedNames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Z3" i="1"/>
  <c r="L3" i="1"/>
  <c r="AL487" i="1"/>
  <c r="AM487" i="1" s="1"/>
  <c r="AL486" i="1"/>
  <c r="AM486" i="1" s="1"/>
  <c r="AL481" i="1"/>
  <c r="AM481" i="1" s="1"/>
  <c r="AL480" i="1"/>
  <c r="AL477" i="1"/>
  <c r="AM477" i="1" s="1"/>
  <c r="AL474" i="1"/>
  <c r="AM474" i="1" s="1"/>
  <c r="AL471" i="1"/>
  <c r="AL468" i="1"/>
  <c r="AL463" i="1"/>
  <c r="AM463" i="1" s="1"/>
  <c r="AL459" i="1"/>
  <c r="AL457" i="1"/>
  <c r="AL456" i="1"/>
  <c r="AL453" i="1"/>
  <c r="AM453" i="1" s="1"/>
  <c r="AL451" i="1"/>
  <c r="AM451" i="1" s="1"/>
  <c r="AL450" i="1"/>
  <c r="AM450" i="1" s="1"/>
  <c r="AL445" i="1"/>
  <c r="W487" i="1"/>
  <c r="X487" i="1" s="1"/>
  <c r="W486" i="1"/>
  <c r="W481" i="1"/>
  <c r="X481" i="1" s="1"/>
  <c r="W480" i="1"/>
  <c r="X480" i="1" s="1"/>
  <c r="W475" i="1"/>
  <c r="X475" i="1" s="1"/>
  <c r="W474" i="1"/>
  <c r="X474" i="1" s="1"/>
  <c r="W469" i="1"/>
  <c r="X469" i="1" s="1"/>
  <c r="W468" i="1"/>
  <c r="X468" i="1" s="1"/>
  <c r="W462" i="1"/>
  <c r="W457" i="1"/>
  <c r="X457" i="1" s="1"/>
  <c r="W451" i="1"/>
  <c r="X451" i="1" s="1"/>
  <c r="W450" i="1"/>
  <c r="X450" i="1" s="1"/>
  <c r="W447" i="1"/>
  <c r="X447" i="1" s="1"/>
  <c r="W445" i="1"/>
  <c r="X445" i="1" s="1"/>
  <c r="K3" i="1"/>
  <c r="AL488" i="1"/>
  <c r="AM488" i="1" s="1"/>
  <c r="AL476" i="1"/>
  <c r="AM476" i="1" s="1"/>
  <c r="AL475" i="1"/>
  <c r="AM475" i="1" s="1"/>
  <c r="AL470" i="1"/>
  <c r="AM470" i="1" s="1"/>
  <c r="AL469" i="1"/>
  <c r="AL458" i="1"/>
  <c r="AM458" i="1" s="1"/>
  <c r="AL452" i="1"/>
  <c r="W463" i="1"/>
  <c r="X463" i="1" s="1"/>
  <c r="W456" i="1"/>
  <c r="X456" i="1" s="1"/>
  <c r="AL462" i="1"/>
  <c r="AM462" i="1" s="1"/>
  <c r="AL483" i="1"/>
  <c r="AM483" i="1" s="1"/>
  <c r="W488" i="1"/>
  <c r="X488" i="1" s="1"/>
  <c r="W476" i="1"/>
  <c r="X476" i="1" s="1"/>
  <c r="W471" i="1"/>
  <c r="X471" i="1" s="1"/>
  <c r="W446" i="1"/>
  <c r="W483" i="1"/>
  <c r="X483" i="1" s="1"/>
  <c r="W459" i="1"/>
  <c r="X459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90" i="1"/>
  <c r="AM490" i="1" s="1"/>
  <c r="AL489" i="1"/>
  <c r="AM489" i="1" s="1"/>
  <c r="AL485" i="1"/>
  <c r="AM485" i="1" s="1"/>
  <c r="AL484" i="1"/>
  <c r="AL482" i="1"/>
  <c r="AM482" i="1" s="1"/>
  <c r="AL479" i="1"/>
  <c r="AL478" i="1"/>
  <c r="AM478" i="1" s="1"/>
  <c r="AL473" i="1"/>
  <c r="AL472" i="1"/>
  <c r="AL467" i="1"/>
  <c r="AL466" i="1"/>
  <c r="AM466" i="1" s="1"/>
  <c r="AL465" i="1"/>
  <c r="AM465" i="1" s="1"/>
  <c r="AL464" i="1"/>
  <c r="AM464" i="1" s="1"/>
  <c r="AL461" i="1"/>
  <c r="AL460" i="1"/>
  <c r="AL455" i="1"/>
  <c r="AL454" i="1"/>
  <c r="AM454" i="1" s="1"/>
  <c r="AL449" i="1"/>
  <c r="AL448" i="1"/>
  <c r="AL447" i="1"/>
  <c r="AL446" i="1"/>
  <c r="AM446" i="1" s="1"/>
  <c r="AE3" i="1"/>
  <c r="W490" i="1"/>
  <c r="X490" i="1" s="1"/>
  <c r="W489" i="1"/>
  <c r="X489" i="1" s="1"/>
  <c r="W485" i="1"/>
  <c r="X485" i="1" s="1"/>
  <c r="W484" i="1"/>
  <c r="X484" i="1" s="1"/>
  <c r="W482" i="1"/>
  <c r="X482" i="1" s="1"/>
  <c r="W479" i="1"/>
  <c r="X479" i="1" s="1"/>
  <c r="W478" i="1"/>
  <c r="W477" i="1"/>
  <c r="X477" i="1" s="1"/>
  <c r="W473" i="1"/>
  <c r="X473" i="1" s="1"/>
  <c r="W472" i="1"/>
  <c r="X472" i="1" s="1"/>
  <c r="W470" i="1"/>
  <c r="W467" i="1"/>
  <c r="X467" i="1" s="1"/>
  <c r="W466" i="1"/>
  <c r="X466" i="1" s="1"/>
  <c r="W465" i="1"/>
  <c r="X465" i="1" s="1"/>
  <c r="W464" i="1"/>
  <c r="X464" i="1" s="1"/>
  <c r="W461" i="1"/>
  <c r="X461" i="1" s="1"/>
  <c r="W460" i="1"/>
  <c r="X460" i="1" s="1"/>
  <c r="W458" i="1"/>
  <c r="X458" i="1" s="1"/>
  <c r="W455" i="1"/>
  <c r="X455" i="1" s="1"/>
  <c r="W454" i="1"/>
  <c r="W453" i="1"/>
  <c r="X453" i="1" s="1"/>
  <c r="W452" i="1"/>
  <c r="X452" i="1" s="1"/>
  <c r="W449" i="1"/>
  <c r="X449" i="1" s="1"/>
  <c r="W448" i="1"/>
  <c r="X448" i="1" s="1"/>
  <c r="P3" i="1"/>
  <c r="N3" i="1"/>
  <c r="M3" i="1"/>
  <c r="AG3" i="1"/>
  <c r="AF3" i="1"/>
  <c r="AJ3" i="1"/>
  <c r="AH3" i="1"/>
  <c r="AD3" i="1"/>
  <c r="AC3" i="1"/>
  <c r="AB3" i="1"/>
  <c r="R3" i="1"/>
  <c r="S3" i="1"/>
  <c r="O3" i="1"/>
  <c r="U3" i="1"/>
  <c r="T3" i="1"/>
  <c r="Q3" i="1"/>
  <c r="AI3" i="1"/>
  <c r="AM479" i="1" l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<sst xmlns="http://schemas.openxmlformats.org/spreadsheetml/2006/main" count="6599" uniqueCount="1184">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</sst>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 x14ac:dyDescent="0.5">
      <c r="A2" s="3"/>
      <c r="B2" s="3"/>
      <c r="C2" s="29"/>
      <c r="D2" s="3"/>
      <c r="E2" s="5"/>
      <c r="F2" s="93" t="s">
        <v>299</v>
      </c>
      <c r="G2" s="94"/>
      <c r="H2" s="95"/>
      <c r="I2" s="4" t="s">
        <v>210</v>
      </c>
      <c r="J2" s="90" t="s">
        <v>247</v>
      </c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0" t="s">
        <v>220</v>
      </c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2"/>
    </row>
    <row r="3" spans="1:42" ht="33.75" customHeight="1" thickBot="1" x14ac:dyDescent="0.35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2591</v>
      </c>
      <c r="K3" s="19">
        <f t="shared" si="0"/>
        <v>875</v>
      </c>
      <c r="L3" s="19">
        <f t="shared" si="0"/>
        <v>94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3560</v>
      </c>
      <c r="X3" s="20">
        <f>IFERROR(W3/V3,0)</f>
        <v>0</v>
      </c>
      <c r="Y3" s="19">
        <f t="shared" ref="Y3:AL3" si="1">SUBTOTAL(9,Y5:Y630)</f>
        <v>234</v>
      </c>
      <c r="Z3" s="19">
        <f t="shared" si="1"/>
        <v>213</v>
      </c>
      <c r="AA3" s="19">
        <f t="shared" si="1"/>
        <v>9</v>
      </c>
      <c r="AB3" s="19">
        <f t="shared" si="1"/>
        <v>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456</v>
      </c>
      <c r="AM3" s="20">
        <f>IFERROR(AL3/AK3,0)</f>
        <v>0.15131069571949984</v>
      </c>
    </row>
    <row r="4" spans="1:42" ht="42" customHeight="1" thickBot="1" x14ac:dyDescent="0.35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 x14ac:dyDescent="0.2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0</v>
      </c>
      <c r="L5" s="17">
        <v>0</v>
      </c>
      <c r="M5" s="17"/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13</v>
      </c>
      <c r="X5" s="12">
        <f>IFERROR(W5/V5,0)</f>
        <v>0</v>
      </c>
      <c r="Y5" s="10">
        <v>18</v>
      </c>
      <c r="Z5" s="17">
        <v>3</v>
      </c>
      <c r="AA5" s="17">
        <v>0</v>
      </c>
      <c r="AB5" s="17"/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21</v>
      </c>
      <c r="AM5" s="12">
        <f>IFERROR(AL5/AK5,0)</f>
        <v>0.17027027027027028</v>
      </c>
      <c r="AN5" s="1"/>
      <c r="AO5" s="1"/>
      <c r="AP5" s="1"/>
    </row>
    <row r="6" spans="1:42" s="13" customFormat="1" ht="10.199999999999999" x14ac:dyDescent="0.2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0</v>
      </c>
      <c r="L6" s="18">
        <v>0</v>
      </c>
      <c r="M6" s="18"/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0</v>
      </c>
      <c r="X6" s="16">
        <f t="shared" ref="X6:X69" si="3">IFERROR(W6/V6,0)</f>
        <v>0</v>
      </c>
      <c r="Y6" s="14">
        <v>0</v>
      </c>
      <c r="Z6" s="18">
        <v>1</v>
      </c>
      <c r="AA6" s="18">
        <v>0</v>
      </c>
      <c r="AB6" s="18"/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1</v>
      </c>
      <c r="AM6" s="16">
        <f t="shared" ref="AM6:AM69" si="5">IFERROR(AL6/AK6,0)</f>
        <v>0.13043478260869565</v>
      </c>
      <c r="AN6" s="1"/>
      <c r="AO6" s="1"/>
      <c r="AP6" s="1"/>
    </row>
    <row r="7" spans="1:42" s="13" customFormat="1" ht="10.199999999999999" x14ac:dyDescent="0.2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0</v>
      </c>
      <c r="M7" s="18"/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13</v>
      </c>
      <c r="X7" s="16">
        <f t="shared" si="3"/>
        <v>0</v>
      </c>
      <c r="Y7" s="14">
        <v>5</v>
      </c>
      <c r="Z7" s="18">
        <v>4</v>
      </c>
      <c r="AA7" s="18">
        <v>0</v>
      </c>
      <c r="AB7" s="18"/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9</v>
      </c>
      <c r="AM7" s="16">
        <f t="shared" si="5"/>
        <v>0.49090909090909096</v>
      </c>
      <c r="AN7" s="1"/>
      <c r="AO7" s="1"/>
      <c r="AP7" s="1"/>
    </row>
    <row r="8" spans="1:42" s="13" customFormat="1" ht="10.199999999999999" x14ac:dyDescent="0.2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10</v>
      </c>
      <c r="L8" s="18">
        <v>2</v>
      </c>
      <c r="M8" s="18"/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46</v>
      </c>
      <c r="X8" s="16">
        <f t="shared" si="3"/>
        <v>0</v>
      </c>
      <c r="Y8" s="14">
        <v>1</v>
      </c>
      <c r="Z8" s="18">
        <v>0</v>
      </c>
      <c r="AA8" s="18"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1</v>
      </c>
      <c r="AM8" s="16">
        <f t="shared" si="5"/>
        <v>1.5463917525773195E-2</v>
      </c>
      <c r="AN8" s="1"/>
      <c r="AO8" s="1"/>
      <c r="AP8" s="1"/>
    </row>
    <row r="9" spans="1:42" s="13" customFormat="1" ht="10.199999999999999" x14ac:dyDescent="0.2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/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0</v>
      </c>
      <c r="AB9" s="18"/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34</v>
      </c>
      <c r="K10" s="18">
        <v>4</v>
      </c>
      <c r="L10" s="18">
        <v>1</v>
      </c>
      <c r="M10" s="18"/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39</v>
      </c>
      <c r="X10" s="16">
        <f t="shared" si="3"/>
        <v>0</v>
      </c>
      <c r="Y10" s="14">
        <v>12</v>
      </c>
      <c r="Z10" s="18">
        <v>15</v>
      </c>
      <c r="AA10" s="18">
        <v>0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27</v>
      </c>
      <c r="AM10" s="16">
        <f t="shared" si="5"/>
        <v>0.20454545454545456</v>
      </c>
      <c r="AN10" s="1"/>
      <c r="AO10" s="1"/>
      <c r="AP10" s="1"/>
    </row>
    <row r="11" spans="1:42" s="13" customFormat="1" ht="10.199999999999999" x14ac:dyDescent="0.2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/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1</v>
      </c>
      <c r="AM11" s="16">
        <f t="shared" si="5"/>
        <v>0.42857142857142855</v>
      </c>
      <c r="AN11" s="1"/>
      <c r="AO11" s="1"/>
      <c r="AP11" s="1"/>
    </row>
    <row r="12" spans="1:42" s="13" customFormat="1" ht="10.199999999999999" x14ac:dyDescent="0.2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/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 x14ac:dyDescent="0.2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/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0</v>
      </c>
      <c r="M14" s="18"/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4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9</v>
      </c>
      <c r="L15" s="18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45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3</v>
      </c>
      <c r="AM15" s="16">
        <f t="shared" si="5"/>
        <v>3.9823008849557522E-2</v>
      </c>
      <c r="AN15" s="1"/>
      <c r="AO15" s="1"/>
      <c r="AP15" s="1"/>
    </row>
    <row r="16" spans="1:42" s="13" customFormat="1" ht="10.199999999999999" x14ac:dyDescent="0.2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47</v>
      </c>
      <c r="K16" s="18">
        <v>9</v>
      </c>
      <c r="L16" s="18">
        <v>0</v>
      </c>
      <c r="M16" s="18"/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56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0</v>
      </c>
      <c r="M17" s="18"/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30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 x14ac:dyDescent="0.2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/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0</v>
      </c>
      <c r="AA18" s="18">
        <v>0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0</v>
      </c>
      <c r="AM18" s="16">
        <f t="shared" si="5"/>
        <v>0</v>
      </c>
      <c r="AN18" s="1"/>
      <c r="AO18" s="1"/>
      <c r="AP18" s="1"/>
    </row>
    <row r="19" spans="1:42" s="13" customFormat="1" ht="10.199999999999999" x14ac:dyDescent="0.2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/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0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0</v>
      </c>
      <c r="AM19" s="16">
        <f t="shared" si="5"/>
        <v>0</v>
      </c>
      <c r="AN19" s="1"/>
      <c r="AO19" s="1"/>
      <c r="AP19" s="1"/>
    </row>
    <row r="20" spans="1:42" s="13" customFormat="1" ht="10.199999999999999" x14ac:dyDescent="0.2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/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/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 x14ac:dyDescent="0.2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50</v>
      </c>
      <c r="L22" s="18">
        <v>9</v>
      </c>
      <c r="M22" s="18"/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128</v>
      </c>
      <c r="X22" s="16">
        <f t="shared" si="3"/>
        <v>0</v>
      </c>
      <c r="Y22" s="14">
        <v>10</v>
      </c>
      <c r="Z22" s="18">
        <v>11</v>
      </c>
      <c r="AA22" s="18">
        <v>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22</v>
      </c>
      <c r="AM22" s="16">
        <f t="shared" si="5"/>
        <v>0.21639344262295082</v>
      </c>
      <c r="AN22" s="1"/>
      <c r="AO22" s="1"/>
      <c r="AP22" s="1"/>
    </row>
    <row r="23" spans="1:42" s="13" customFormat="1" ht="20.399999999999999" x14ac:dyDescent="0.2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/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 x14ac:dyDescent="0.2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/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20.399999999999999" x14ac:dyDescent="0.2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/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0</v>
      </c>
      <c r="M26" s="18"/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22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 x14ac:dyDescent="0.2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5</v>
      </c>
      <c r="M27" s="18"/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43</v>
      </c>
      <c r="X27" s="16">
        <f t="shared" si="3"/>
        <v>0</v>
      </c>
      <c r="Y27" s="14">
        <v>2</v>
      </c>
      <c r="Z27" s="18">
        <v>12</v>
      </c>
      <c r="AA27" s="18">
        <v>0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14</v>
      </c>
      <c r="AM27" s="16">
        <f t="shared" si="5"/>
        <v>0.91304347826086951</v>
      </c>
      <c r="AN27" s="1"/>
      <c r="AO27" s="1"/>
      <c r="AP27" s="1"/>
    </row>
    <row r="28" spans="1:42" s="13" customFormat="1" ht="10.199999999999999" x14ac:dyDescent="0.2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7</v>
      </c>
      <c r="L28" s="18">
        <v>0</v>
      </c>
      <c r="M28" s="18"/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31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 x14ac:dyDescent="0.2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0</v>
      </c>
      <c r="M29" s="18"/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8</v>
      </c>
      <c r="X29" s="16">
        <f t="shared" si="3"/>
        <v>0</v>
      </c>
      <c r="Y29" s="14">
        <v>4</v>
      </c>
      <c r="Z29" s="18">
        <v>2</v>
      </c>
      <c r="AA29" s="18">
        <v>0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6</v>
      </c>
      <c r="AM29" s="16">
        <f t="shared" si="5"/>
        <v>2.25</v>
      </c>
      <c r="AN29" s="1"/>
      <c r="AO29" s="1"/>
      <c r="AP29" s="1"/>
    </row>
    <row r="30" spans="1:42" s="13" customFormat="1" ht="10.199999999999999" x14ac:dyDescent="0.2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25</v>
      </c>
      <c r="K30" s="18">
        <v>3</v>
      </c>
      <c r="L30" s="18">
        <v>0</v>
      </c>
      <c r="M30" s="18"/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28</v>
      </c>
      <c r="X30" s="16">
        <f t="shared" si="3"/>
        <v>0</v>
      </c>
      <c r="Y30" s="14">
        <v>1</v>
      </c>
      <c r="Z30" s="18">
        <v>3</v>
      </c>
      <c r="AA30" s="18">
        <v>0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4</v>
      </c>
      <c r="AM30" s="16">
        <f t="shared" si="5"/>
        <v>0.19047619047619047</v>
      </c>
      <c r="AN30" s="1"/>
      <c r="AO30" s="1"/>
      <c r="AP30" s="1"/>
    </row>
    <row r="31" spans="1:42" s="13" customFormat="1" ht="10.199999999999999" x14ac:dyDescent="0.2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/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 x14ac:dyDescent="0.2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1</v>
      </c>
      <c r="M32" s="18"/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4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 x14ac:dyDescent="0.2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/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/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9</v>
      </c>
      <c r="K35" s="18">
        <v>6</v>
      </c>
      <c r="L35" s="18">
        <v>0</v>
      </c>
      <c r="M35" s="18"/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15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 x14ac:dyDescent="0.2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0</v>
      </c>
      <c r="M36" s="18"/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13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 x14ac:dyDescent="0.2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2</v>
      </c>
      <c r="M37" s="18"/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26</v>
      </c>
      <c r="X37" s="16">
        <f t="shared" si="3"/>
        <v>0</v>
      </c>
      <c r="Y37" s="14">
        <v>0</v>
      </c>
      <c r="Z37" s="18">
        <v>1</v>
      </c>
      <c r="AA37" s="18">
        <v>0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1</v>
      </c>
      <c r="AM37" s="16">
        <f t="shared" si="5"/>
        <v>3.7974683544303799E-2</v>
      </c>
      <c r="AN37" s="1"/>
      <c r="AO37" s="1"/>
      <c r="AP37" s="1"/>
    </row>
    <row r="38" spans="1:42" s="13" customFormat="1" ht="10.199999999999999" x14ac:dyDescent="0.2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0</v>
      </c>
      <c r="M38" s="18"/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1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/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>
        <v>0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 x14ac:dyDescent="0.2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0</v>
      </c>
      <c r="L40" s="18">
        <v>1</v>
      </c>
      <c r="M40" s="18"/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3</v>
      </c>
      <c r="X40" s="16">
        <f t="shared" si="3"/>
        <v>0</v>
      </c>
      <c r="Y40" s="14">
        <v>3</v>
      </c>
      <c r="Z40" s="18">
        <v>7</v>
      </c>
      <c r="AA40" s="18">
        <v>0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10</v>
      </c>
      <c r="AM40" s="16">
        <f t="shared" si="5"/>
        <v>0.17341040462427745</v>
      </c>
      <c r="AN40" s="1"/>
      <c r="AO40" s="1"/>
      <c r="AP40" s="1"/>
    </row>
    <row r="41" spans="1:42" s="13" customFormat="1" ht="10.199999999999999" x14ac:dyDescent="0.2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0</v>
      </c>
      <c r="M41" s="18"/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8</v>
      </c>
      <c r="X41" s="16">
        <f t="shared" si="3"/>
        <v>0</v>
      </c>
      <c r="Y41" s="14">
        <v>15</v>
      </c>
      <c r="Z41" s="18">
        <v>7</v>
      </c>
      <c r="AA41" s="18">
        <v>0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22</v>
      </c>
      <c r="AM41" s="16">
        <f t="shared" si="5"/>
        <v>0.2030769230769231</v>
      </c>
      <c r="AN41" s="1"/>
      <c r="AO41" s="1"/>
      <c r="AP41" s="1"/>
    </row>
    <row r="42" spans="1:42" s="13" customFormat="1" ht="20.399999999999999" x14ac:dyDescent="0.2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/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92</v>
      </c>
      <c r="K43" s="18">
        <v>23</v>
      </c>
      <c r="L43" s="18">
        <v>4</v>
      </c>
      <c r="M43" s="18"/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119</v>
      </c>
      <c r="X43" s="16">
        <f t="shared" si="3"/>
        <v>0</v>
      </c>
      <c r="Y43" s="14">
        <v>1</v>
      </c>
      <c r="Z43" s="18">
        <v>2</v>
      </c>
      <c r="AA43" s="18">
        <v>1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4</v>
      </c>
      <c r="AM43" s="16">
        <f t="shared" si="5"/>
        <v>0.13333333333333333</v>
      </c>
      <c r="AN43" s="1"/>
      <c r="AO43" s="1"/>
      <c r="AP43" s="1"/>
    </row>
    <row r="44" spans="1:42" s="13" customFormat="1" ht="10.199999999999999" x14ac:dyDescent="0.2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/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0</v>
      </c>
      <c r="M45" s="18"/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0</v>
      </c>
      <c r="X45" s="16">
        <f t="shared" si="3"/>
        <v>0</v>
      </c>
      <c r="Y45" s="14">
        <v>0</v>
      </c>
      <c r="Z45" s="18">
        <v>0</v>
      </c>
      <c r="AA45" s="18">
        <v>0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/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25</v>
      </c>
      <c r="K47" s="18">
        <v>9</v>
      </c>
      <c r="L47" s="18">
        <v>3</v>
      </c>
      <c r="M47" s="18"/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37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0</v>
      </c>
      <c r="M48" s="18"/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3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/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0</v>
      </c>
      <c r="M50" s="18"/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8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0</v>
      </c>
      <c r="M51" s="18"/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1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/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 x14ac:dyDescent="0.2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46</v>
      </c>
      <c r="K52" s="18">
        <v>10</v>
      </c>
      <c r="L52" s="18">
        <v>1</v>
      </c>
      <c r="M52" s="18"/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57</v>
      </c>
      <c r="X52" s="16">
        <f t="shared" si="3"/>
        <v>0</v>
      </c>
      <c r="Y52" s="14">
        <v>10</v>
      </c>
      <c r="Z52" s="18">
        <v>4</v>
      </c>
      <c r="AA52" s="18">
        <v>0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14</v>
      </c>
      <c r="AM52" s="16">
        <f t="shared" si="5"/>
        <v>5.3097345132743362E-2</v>
      </c>
      <c r="AN52" s="1"/>
      <c r="AO52" s="1"/>
      <c r="AP52" s="1"/>
    </row>
    <row r="53" spans="1:42" s="13" customFormat="1" ht="10.199999999999999" x14ac:dyDescent="0.2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121</v>
      </c>
      <c r="K53" s="18">
        <v>46</v>
      </c>
      <c r="L53" s="18">
        <v>7</v>
      </c>
      <c r="M53" s="18"/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174</v>
      </c>
      <c r="X53" s="16">
        <f t="shared" si="3"/>
        <v>0</v>
      </c>
      <c r="Y53" s="14">
        <v>1</v>
      </c>
      <c r="Z53" s="18">
        <v>1</v>
      </c>
      <c r="AA53" s="18">
        <v>0</v>
      </c>
      <c r="AB53" s="18"/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2</v>
      </c>
      <c r="AM53" s="16">
        <f t="shared" si="5"/>
        <v>4.7244094488188976E-2</v>
      </c>
      <c r="AN53" s="1"/>
      <c r="AO53" s="1"/>
      <c r="AP53" s="1"/>
    </row>
    <row r="54" spans="1:42" s="13" customFormat="1" ht="10.199999999999999" x14ac:dyDescent="0.2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93</v>
      </c>
      <c r="K54" s="18">
        <v>54</v>
      </c>
      <c r="L54" s="18">
        <v>4</v>
      </c>
      <c r="M54" s="18"/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151</v>
      </c>
      <c r="X54" s="16">
        <f t="shared" si="3"/>
        <v>0</v>
      </c>
      <c r="Y54" s="14">
        <v>15</v>
      </c>
      <c r="Z54" s="18">
        <v>24</v>
      </c>
      <c r="AA54" s="18">
        <v>3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42</v>
      </c>
      <c r="AM54" s="16">
        <f t="shared" si="5"/>
        <v>0.255578093306288</v>
      </c>
      <c r="AN54" s="1"/>
      <c r="AO54" s="1"/>
      <c r="AP54" s="1"/>
    </row>
    <row r="55" spans="1:42" s="13" customFormat="1" ht="10.199999999999999" x14ac:dyDescent="0.2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/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/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/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/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/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/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 x14ac:dyDescent="0.2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/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/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/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/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/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10</v>
      </c>
      <c r="K61" s="18">
        <v>10</v>
      </c>
      <c r="L61" s="18">
        <v>0</v>
      </c>
      <c r="M61" s="18"/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20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/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/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/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/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7</v>
      </c>
      <c r="L64" s="18">
        <v>0</v>
      </c>
      <c r="M64" s="18"/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23</v>
      </c>
      <c r="X64" s="16">
        <f t="shared" si="3"/>
        <v>0</v>
      </c>
      <c r="Y64" s="14">
        <v>0</v>
      </c>
      <c r="Z64" s="18">
        <v>0</v>
      </c>
      <c r="AA64" s="18">
        <v>0</v>
      </c>
      <c r="AB64" s="18"/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/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/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11</v>
      </c>
      <c r="L66" s="18">
        <v>2</v>
      </c>
      <c r="M66" s="18"/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43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/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 x14ac:dyDescent="0.2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16</v>
      </c>
      <c r="L67" s="18">
        <v>3</v>
      </c>
      <c r="M67" s="18"/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46</v>
      </c>
      <c r="X67" s="16">
        <f t="shared" si="3"/>
        <v>0</v>
      </c>
      <c r="Y67" s="14">
        <v>2</v>
      </c>
      <c r="Z67" s="18">
        <v>1</v>
      </c>
      <c r="AA67" s="18">
        <v>0</v>
      </c>
      <c r="AB67" s="18"/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3</v>
      </c>
      <c r="AM67" s="16">
        <f t="shared" si="5"/>
        <v>7.6923076923076927E-2</v>
      </c>
      <c r="AN67" s="1"/>
      <c r="AO67" s="1"/>
      <c r="AP67" s="1"/>
    </row>
    <row r="68" spans="1:42" s="13" customFormat="1" ht="10.199999999999999" x14ac:dyDescent="0.2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0</v>
      </c>
      <c r="M68" s="18"/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41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 x14ac:dyDescent="0.2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15</v>
      </c>
      <c r="K69" s="18">
        <v>4</v>
      </c>
      <c r="L69" s="18">
        <v>0</v>
      </c>
      <c r="M69" s="18"/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19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/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/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/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/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 x14ac:dyDescent="0.2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/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/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/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/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/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0</v>
      </c>
      <c r="M75" s="18"/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/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/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0</v>
      </c>
      <c r="M77" s="18"/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1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/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/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0</v>
      </c>
      <c r="AB78" s="18"/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9</v>
      </c>
      <c r="AM78" s="16">
        <f t="shared" si="9"/>
        <v>3</v>
      </c>
      <c r="AN78" s="1"/>
      <c r="AO78" s="1"/>
      <c r="AP78" s="1"/>
    </row>
    <row r="79" spans="1:42" s="13" customFormat="1" ht="10.199999999999999" x14ac:dyDescent="0.2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0</v>
      </c>
      <c r="M79" s="18"/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0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0</v>
      </c>
      <c r="M80" s="18"/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3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/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 x14ac:dyDescent="0.2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0</v>
      </c>
      <c r="M81" s="18"/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/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 x14ac:dyDescent="0.2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/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/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0</v>
      </c>
      <c r="M83" s="18"/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/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0</v>
      </c>
      <c r="L84" s="18">
        <v>0</v>
      </c>
      <c r="M84" s="18"/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8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/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0</v>
      </c>
      <c r="M85" s="18"/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0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/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/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/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0</v>
      </c>
      <c r="L87" s="18">
        <v>0</v>
      </c>
      <c r="M87" s="18"/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9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/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 x14ac:dyDescent="0.2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1</v>
      </c>
      <c r="L88" s="18">
        <v>0</v>
      </c>
      <c r="M88" s="18"/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5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/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 x14ac:dyDescent="0.2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/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/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/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/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0</v>
      </c>
      <c r="M91" s="18"/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/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/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 x14ac:dyDescent="0.2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/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0</v>
      </c>
      <c r="L94" s="18">
        <v>0</v>
      </c>
      <c r="M94" s="18"/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11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/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0</v>
      </c>
      <c r="M95" s="18"/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0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/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/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0</v>
      </c>
      <c r="AA96" s="18">
        <v>0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1</v>
      </c>
      <c r="AM96" s="16">
        <f t="shared" si="9"/>
        <v>0.21428571428571427</v>
      </c>
      <c r="AN96" s="1"/>
      <c r="AO96" s="1"/>
      <c r="AP96" s="1"/>
    </row>
    <row r="97" spans="1:42" s="13" customFormat="1" ht="10.199999999999999" x14ac:dyDescent="0.2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0</v>
      </c>
      <c r="L97" s="18">
        <v>0</v>
      </c>
      <c r="M97" s="18"/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/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 x14ac:dyDescent="0.2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0</v>
      </c>
      <c r="M98" s="18"/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21</v>
      </c>
      <c r="X98" s="16">
        <f t="shared" si="7"/>
        <v>0</v>
      </c>
      <c r="Y98" s="14">
        <v>2</v>
      </c>
      <c r="Z98" s="18">
        <v>2</v>
      </c>
      <c r="AA98" s="18">
        <v>0</v>
      </c>
      <c r="AB98" s="18"/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4</v>
      </c>
      <c r="AM98" s="16">
        <f t="shared" si="9"/>
        <v>0.18181818181818182</v>
      </c>
      <c r="AN98" s="1"/>
      <c r="AO98" s="1"/>
      <c r="AP98" s="1"/>
    </row>
    <row r="99" spans="1:42" s="13" customFormat="1" ht="10.199999999999999" x14ac:dyDescent="0.2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4</v>
      </c>
      <c r="L99" s="18">
        <v>0</v>
      </c>
      <c r="M99" s="18"/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9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/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 x14ac:dyDescent="0.2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0</v>
      </c>
      <c r="L100" s="18">
        <v>0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8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/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0</v>
      </c>
      <c r="M101" s="18"/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1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/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9</v>
      </c>
      <c r="K102" s="18">
        <v>0</v>
      </c>
      <c r="L102" s="18">
        <v>0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/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 x14ac:dyDescent="0.2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/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 x14ac:dyDescent="0.2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/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/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0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23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/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 x14ac:dyDescent="0.2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/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0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/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0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5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/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/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 x14ac:dyDescent="0.2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/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0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0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/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 x14ac:dyDescent="0.2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0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45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/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0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0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/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 x14ac:dyDescent="0.2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2</v>
      </c>
      <c r="X115" s="16">
        <f t="shared" si="7"/>
        <v>0</v>
      </c>
      <c r="Y115" s="14">
        <v>0</v>
      </c>
      <c r="Z115" s="18">
        <v>0</v>
      </c>
      <c r="AA115" s="18">
        <v>0</v>
      </c>
      <c r="AB115" s="18"/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/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101</v>
      </c>
      <c r="K117" s="18">
        <v>9</v>
      </c>
      <c r="L117" s="18">
        <v>0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110</v>
      </c>
      <c r="X117" s="16">
        <f t="shared" si="7"/>
        <v>0</v>
      </c>
      <c r="Y117" s="14">
        <v>0</v>
      </c>
      <c r="Z117" s="18">
        <v>0</v>
      </c>
      <c r="AA117" s="18">
        <v>0</v>
      </c>
      <c r="AB117" s="18"/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/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/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 x14ac:dyDescent="0.2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/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/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10</v>
      </c>
      <c r="K123" s="18">
        <v>1</v>
      </c>
      <c r="L123" s="18">
        <v>0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11</v>
      </c>
      <c r="X123" s="16">
        <f t="shared" si="7"/>
        <v>0</v>
      </c>
      <c r="Y123" s="14">
        <v>0</v>
      </c>
      <c r="Z123" s="18">
        <v>0</v>
      </c>
      <c r="AA123" s="18">
        <v>0</v>
      </c>
      <c r="AB123" s="18"/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/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/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/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 x14ac:dyDescent="0.2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/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/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/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0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23</v>
      </c>
      <c r="X130" s="16">
        <f t="shared" si="7"/>
        <v>0</v>
      </c>
      <c r="Y130" s="14">
        <v>2</v>
      </c>
      <c r="Z130" s="18">
        <v>0</v>
      </c>
      <c r="AA130" s="18">
        <v>0</v>
      </c>
      <c r="AB130" s="18"/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2</v>
      </c>
      <c r="AM130" s="16">
        <f t="shared" si="9"/>
        <v>0.23076923076923078</v>
      </c>
      <c r="AN130" s="1"/>
      <c r="AO130" s="1"/>
      <c r="AP130" s="1"/>
    </row>
    <row r="131" spans="1:42" s="13" customFormat="1" ht="10.199999999999999" x14ac:dyDescent="0.2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/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14</v>
      </c>
      <c r="L132" s="18">
        <v>0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48</v>
      </c>
      <c r="X132" s="16">
        <f t="shared" si="7"/>
        <v>0</v>
      </c>
      <c r="Y132" s="14">
        <v>0</v>
      </c>
      <c r="Z132" s="18">
        <v>1</v>
      </c>
      <c r="AA132" s="18">
        <v>0</v>
      </c>
      <c r="AB132" s="18"/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</v>
      </c>
      <c r="AM132" s="16">
        <f t="shared" si="9"/>
        <v>1.8404907975460121E-2</v>
      </c>
      <c r="AN132" s="1"/>
      <c r="AO132" s="1"/>
      <c r="AP132" s="1"/>
    </row>
    <row r="133" spans="1:42" s="13" customFormat="1" ht="10.199999999999999" x14ac:dyDescent="0.2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/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 x14ac:dyDescent="0.2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/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7</v>
      </c>
      <c r="L135" s="18">
        <v>0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38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/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/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 x14ac:dyDescent="0.2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1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29</v>
      </c>
      <c r="X137" s="16">
        <f t="shared" si="11"/>
        <v>0</v>
      </c>
      <c r="Y137" s="14">
        <v>7</v>
      </c>
      <c r="Z137" s="18">
        <v>7</v>
      </c>
      <c r="AA137" s="18">
        <v>0</v>
      </c>
      <c r="AB137" s="18"/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14</v>
      </c>
      <c r="AM137" s="16">
        <f t="shared" si="13"/>
        <v>1.68</v>
      </c>
      <c r="AN137" s="1"/>
      <c r="AO137" s="1"/>
      <c r="AP137" s="1"/>
    </row>
    <row r="138" spans="1:42" s="13" customFormat="1" ht="10.199999999999999" x14ac:dyDescent="0.2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0</v>
      </c>
      <c r="M138" s="18"/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0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/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0</v>
      </c>
      <c r="M139" s="18"/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0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/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/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/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/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5</v>
      </c>
      <c r="L142" s="18">
        <v>1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11</v>
      </c>
      <c r="X142" s="16">
        <f t="shared" si="11"/>
        <v>0</v>
      </c>
      <c r="Y142" s="14">
        <v>10</v>
      </c>
      <c r="Z142" s="18">
        <v>4</v>
      </c>
      <c r="AA142" s="18">
        <v>0</v>
      </c>
      <c r="AB142" s="18"/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14</v>
      </c>
      <c r="AM142" s="16">
        <f t="shared" si="13"/>
        <v>0.31111111111111112</v>
      </c>
      <c r="AN142" s="1"/>
      <c r="AO142" s="1"/>
      <c r="AP142" s="1"/>
    </row>
    <row r="143" spans="1:42" s="13" customFormat="1" ht="10.199999999999999" x14ac:dyDescent="0.2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/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/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/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/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/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 x14ac:dyDescent="0.2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/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 x14ac:dyDescent="0.2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0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0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/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0</v>
      </c>
      <c r="K148" s="18">
        <v>0</v>
      </c>
      <c r="L148" s="18">
        <v>0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0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/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0</v>
      </c>
      <c r="AB149" s="18"/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26</v>
      </c>
      <c r="K150" s="18">
        <v>3</v>
      </c>
      <c r="L150" s="18">
        <v>0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29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/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0</v>
      </c>
      <c r="AM150" s="16">
        <f t="shared" si="13"/>
        <v>0</v>
      </c>
      <c r="AN150" s="1"/>
      <c r="AO150" s="1"/>
      <c r="AP150" s="1"/>
    </row>
    <row r="151" spans="1:42" s="13" customFormat="1" ht="10.199999999999999" x14ac:dyDescent="0.2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0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11</v>
      </c>
      <c r="X151" s="16">
        <f t="shared" si="11"/>
        <v>0</v>
      </c>
      <c r="Y151" s="14">
        <v>0</v>
      </c>
      <c r="Z151" s="18">
        <v>0</v>
      </c>
      <c r="AA151" s="18">
        <v>0</v>
      </c>
      <c r="AB151" s="18"/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0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10</v>
      </c>
      <c r="X152" s="16">
        <f t="shared" si="11"/>
        <v>0</v>
      </c>
      <c r="Y152" s="14">
        <v>0</v>
      </c>
      <c r="Z152" s="18">
        <v>0</v>
      </c>
      <c r="AA152" s="18">
        <v>0</v>
      </c>
      <c r="AB152" s="18"/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0</v>
      </c>
      <c r="M153" s="18"/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4</v>
      </c>
      <c r="X153" s="16">
        <f t="shared" si="11"/>
        <v>0</v>
      </c>
      <c r="Y153" s="14">
        <v>0</v>
      </c>
      <c r="Z153" s="18">
        <v>0</v>
      </c>
      <c r="AA153" s="18">
        <v>0</v>
      </c>
      <c r="AB153" s="18"/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2</v>
      </c>
      <c r="K154" s="18">
        <v>2</v>
      </c>
      <c r="L154" s="18">
        <v>0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4</v>
      </c>
      <c r="X154" s="16">
        <f t="shared" si="11"/>
        <v>0</v>
      </c>
      <c r="Y154" s="14">
        <v>3</v>
      </c>
      <c r="Z154" s="18">
        <v>4</v>
      </c>
      <c r="AA154" s="18">
        <v>0</v>
      </c>
      <c r="AB154" s="18"/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7</v>
      </c>
      <c r="AM154" s="16">
        <f t="shared" si="13"/>
        <v>0.48837209302325579</v>
      </c>
      <c r="AN154" s="1"/>
      <c r="AO154" s="1"/>
      <c r="AP154" s="1"/>
    </row>
    <row r="155" spans="1:42" s="13" customFormat="1" ht="10.199999999999999" x14ac:dyDescent="0.2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32</v>
      </c>
      <c r="K155" s="18">
        <v>0</v>
      </c>
      <c r="L155" s="18">
        <v>0</v>
      </c>
      <c r="M155" s="18"/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32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/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5</v>
      </c>
      <c r="K156" s="18">
        <v>1</v>
      </c>
      <c r="L156" s="18">
        <v>0</v>
      </c>
      <c r="M156" s="18"/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6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/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125</v>
      </c>
      <c r="K157" s="18">
        <v>32</v>
      </c>
      <c r="L157" s="18">
        <v>0</v>
      </c>
      <c r="M157" s="18"/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157</v>
      </c>
      <c r="X157" s="16">
        <f t="shared" si="11"/>
        <v>0</v>
      </c>
      <c r="Y157" s="14">
        <v>4</v>
      </c>
      <c r="Z157" s="18">
        <v>4</v>
      </c>
      <c r="AA157" s="18">
        <v>0</v>
      </c>
      <c r="AB157" s="18"/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8</v>
      </c>
      <c r="AM157" s="16">
        <f t="shared" si="13"/>
        <v>0.14634146341463417</v>
      </c>
      <c r="AN157" s="1"/>
      <c r="AO157" s="1"/>
      <c r="AP157" s="1"/>
    </row>
    <row r="158" spans="1:42" s="13" customFormat="1" ht="10.199999999999999" x14ac:dyDescent="0.2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/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0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1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/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/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0</v>
      </c>
      <c r="L161" s="18">
        <v>0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0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/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/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/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 x14ac:dyDescent="0.2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>
        <v>0</v>
      </c>
      <c r="M163" s="18"/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/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/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 x14ac:dyDescent="0.2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/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/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 x14ac:dyDescent="0.2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0</v>
      </c>
      <c r="AB166" s="18"/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1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/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0</v>
      </c>
      <c r="M168" s="18"/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0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/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 x14ac:dyDescent="0.2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/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/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/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/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 x14ac:dyDescent="0.2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/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/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/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/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/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/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/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 x14ac:dyDescent="0.2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</v>
      </c>
      <c r="K176" s="18">
        <v>0</v>
      </c>
      <c r="L176" s="18">
        <v>0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1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/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1</v>
      </c>
      <c r="AM176" s="16">
        <f t="shared" si="13"/>
        <v>2.6785714285714284E-2</v>
      </c>
      <c r="AN176" s="1"/>
      <c r="AO176" s="1"/>
      <c r="AP176" s="1"/>
    </row>
    <row r="177" spans="1:42" s="13" customFormat="1" ht="10.199999999999999" x14ac:dyDescent="0.2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/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/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0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3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/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3</v>
      </c>
      <c r="AM178" s="16">
        <f t="shared" si="13"/>
        <v>0.2</v>
      </c>
      <c r="AN178" s="1"/>
      <c r="AO178" s="1"/>
      <c r="AP178" s="1"/>
    </row>
    <row r="179" spans="1:42" s="13" customFormat="1" ht="10.199999999999999" x14ac:dyDescent="0.2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0</v>
      </c>
      <c r="L179" s="18">
        <v>0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/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0</v>
      </c>
      <c r="M180" s="18"/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0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/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/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/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0</v>
      </c>
      <c r="M182" s="18"/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2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/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 x14ac:dyDescent="0.2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/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/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/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/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0</v>
      </c>
      <c r="M185" s="18"/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/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0</v>
      </c>
      <c r="M186" s="18"/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0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/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0</v>
      </c>
      <c r="L187" s="18">
        <v>0</v>
      </c>
      <c r="M187" s="18"/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/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0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0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/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34</v>
      </c>
      <c r="K189" s="18">
        <v>22</v>
      </c>
      <c r="L189" s="18">
        <v>0</v>
      </c>
      <c r="M189" s="18"/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56</v>
      </c>
      <c r="X189" s="16">
        <f t="shared" si="11"/>
        <v>0</v>
      </c>
      <c r="Y189" s="14">
        <v>2</v>
      </c>
      <c r="Z189" s="18">
        <v>4</v>
      </c>
      <c r="AA189" s="18">
        <v>0</v>
      </c>
      <c r="AB189" s="18"/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6</v>
      </c>
      <c r="AM189" s="16">
        <f t="shared" si="13"/>
        <v>0.20689655172413793</v>
      </c>
      <c r="AN189" s="1"/>
      <c r="AO189" s="1"/>
      <c r="AP189" s="1"/>
    </row>
    <row r="190" spans="1:42" s="13" customFormat="1" ht="10.199999999999999" x14ac:dyDescent="0.2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/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0</v>
      </c>
      <c r="M191" s="18"/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1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/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 x14ac:dyDescent="0.2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0</v>
      </c>
      <c r="K192" s="18">
        <v>0</v>
      </c>
      <c r="L192" s="18">
        <v>0</v>
      </c>
      <c r="M192" s="18"/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0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/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/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/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/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/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0</v>
      </c>
      <c r="L195" s="18">
        <v>0</v>
      </c>
      <c r="M195" s="18"/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/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/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/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/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/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0</v>
      </c>
      <c r="M198" s="18"/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/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0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8</v>
      </c>
      <c r="X199" s="16">
        <f t="shared" si="15"/>
        <v>0</v>
      </c>
      <c r="Y199" s="14">
        <v>3</v>
      </c>
      <c r="Z199" s="18">
        <v>0</v>
      </c>
      <c r="AA199" s="18">
        <v>0</v>
      </c>
      <c r="AB199" s="18"/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</v>
      </c>
      <c r="AM199" s="16">
        <f t="shared" si="17"/>
        <v>0.20930232558139533</v>
      </c>
      <c r="AN199" s="1"/>
      <c r="AO199" s="1"/>
      <c r="AP199" s="1"/>
    </row>
    <row r="200" spans="1:42" s="13" customFormat="1" ht="10.199999999999999" x14ac:dyDescent="0.2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0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0</v>
      </c>
      <c r="X200" s="16">
        <f t="shared" si="15"/>
        <v>0</v>
      </c>
      <c r="Y200" s="14">
        <v>1</v>
      </c>
      <c r="Z200" s="18">
        <v>0</v>
      </c>
      <c r="AA200" s="18">
        <v>0</v>
      </c>
      <c r="AB200" s="18"/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1</v>
      </c>
      <c r="AM200" s="16">
        <f t="shared" si="17"/>
        <v>5.8823529411764705E-2</v>
      </c>
      <c r="AN200" s="1"/>
      <c r="AO200" s="1"/>
      <c r="AP200" s="1"/>
    </row>
    <row r="201" spans="1:42" s="13" customFormat="1" ht="10.199999999999999" x14ac:dyDescent="0.2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0</v>
      </c>
      <c r="K201" s="18">
        <v>0</v>
      </c>
      <c r="L201" s="18">
        <v>0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0</v>
      </c>
      <c r="X201" s="16">
        <f t="shared" si="15"/>
        <v>0</v>
      </c>
      <c r="Y201" s="14">
        <v>0</v>
      </c>
      <c r="Z201" s="18">
        <v>0</v>
      </c>
      <c r="AA201" s="18">
        <v>0</v>
      </c>
      <c r="AB201" s="18"/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0</v>
      </c>
      <c r="L202" s="18">
        <v>0</v>
      </c>
      <c r="M202" s="18"/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0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/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 x14ac:dyDescent="0.2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/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0</v>
      </c>
      <c r="AB203" s="18"/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/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/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0</v>
      </c>
      <c r="M205" s="18"/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/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0</v>
      </c>
      <c r="L206" s="18">
        <v>0</v>
      </c>
      <c r="M206" s="18"/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3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/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/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/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0</v>
      </c>
      <c r="M208" s="18"/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1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/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 x14ac:dyDescent="0.2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0</v>
      </c>
      <c r="L209" s="18">
        <v>0</v>
      </c>
      <c r="M209" s="18"/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0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/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 x14ac:dyDescent="0.2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5</v>
      </c>
      <c r="M210" s="18"/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20</v>
      </c>
      <c r="X210" s="16">
        <f t="shared" si="15"/>
        <v>0</v>
      </c>
      <c r="Y210" s="14">
        <v>0</v>
      </c>
      <c r="Z210" s="18">
        <v>0</v>
      </c>
      <c r="AA210" s="18">
        <v>0</v>
      </c>
      <c r="AB210" s="18"/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0</v>
      </c>
      <c r="AM210" s="16">
        <f t="shared" si="17"/>
        <v>0</v>
      </c>
      <c r="AN210" s="1"/>
      <c r="AO210" s="1"/>
      <c r="AP210" s="1"/>
    </row>
    <row r="211" spans="1:42" s="13" customFormat="1" ht="10.199999999999999" x14ac:dyDescent="0.2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/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/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 x14ac:dyDescent="0.2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0</v>
      </c>
      <c r="L212" s="18">
        <v>0</v>
      </c>
      <c r="M212" s="18"/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6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/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/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/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/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/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/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/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/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/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/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/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/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/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/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/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/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 x14ac:dyDescent="0.2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0</v>
      </c>
      <c r="L221" s="18">
        <v>0</v>
      </c>
      <c r="M221" s="18"/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0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/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/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0</v>
      </c>
      <c r="AB222" s="18"/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/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/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 x14ac:dyDescent="0.2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/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/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/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/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/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/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/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 x14ac:dyDescent="0.2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/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/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/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0</v>
      </c>
      <c r="M230" s="18"/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0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/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/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/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100</v>
      </c>
      <c r="K232" s="18">
        <v>33</v>
      </c>
      <c r="L232" s="18">
        <v>14</v>
      </c>
      <c r="M232" s="18"/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147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/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 x14ac:dyDescent="0.2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/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/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 x14ac:dyDescent="0.2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/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0</v>
      </c>
      <c r="AB234" s="18"/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/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/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 x14ac:dyDescent="0.2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/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/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/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/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/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/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/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/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/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/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/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/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0</v>
      </c>
      <c r="M243" s="18"/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/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/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1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/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 x14ac:dyDescent="0.2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0</v>
      </c>
      <c r="M245" s="18"/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0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/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/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/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/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/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 x14ac:dyDescent="0.2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0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5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/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/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/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3</v>
      </c>
      <c r="L250" s="18">
        <v>0</v>
      </c>
      <c r="M250" s="18"/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10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/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0</v>
      </c>
      <c r="M251" s="18"/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1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/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/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/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4</v>
      </c>
      <c r="L253" s="18">
        <v>0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4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/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/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/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/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/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0</v>
      </c>
      <c r="L256" s="18">
        <v>0</v>
      </c>
      <c r="M256" s="18"/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0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/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/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/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/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0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0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/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/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/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/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/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/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/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/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0</v>
      </c>
      <c r="AB263" s="18"/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6</v>
      </c>
      <c r="AM263" s="16">
        <f t="shared" si="21"/>
        <v>0.11042944785276074</v>
      </c>
      <c r="AN263" s="1"/>
      <c r="AO263" s="1"/>
      <c r="AP263" s="1"/>
    </row>
    <row r="264" spans="1:42" s="13" customFormat="1" ht="10.199999999999999" x14ac:dyDescent="0.2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/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/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/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/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/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 x14ac:dyDescent="0.2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/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20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/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/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/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/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/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/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/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/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/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1</v>
      </c>
      <c r="K272" s="18">
        <v>0</v>
      </c>
      <c r="L272" s="18">
        <v>0</v>
      </c>
      <c r="M272" s="18"/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1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/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/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/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/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/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/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/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/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0</v>
      </c>
      <c r="K277" s="18">
        <v>0</v>
      </c>
      <c r="L277" s="18">
        <v>0</v>
      </c>
      <c r="M277" s="18"/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0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/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/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0</v>
      </c>
      <c r="AB278" s="18"/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3</v>
      </c>
      <c r="AM278" s="16">
        <f t="shared" si="21"/>
        <v>0.5625</v>
      </c>
      <c r="AN278" s="1"/>
      <c r="AO278" s="1"/>
      <c r="AP278" s="1"/>
    </row>
    <row r="279" spans="1:42" s="13" customFormat="1" ht="10.199999999999999" x14ac:dyDescent="0.2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/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/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0</v>
      </c>
      <c r="M280" s="18"/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2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/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/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/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4</v>
      </c>
      <c r="L282" s="18">
        <v>0</v>
      </c>
      <c r="M282" s="18"/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21</v>
      </c>
      <c r="X282" s="16">
        <f t="shared" si="19"/>
        <v>0</v>
      </c>
      <c r="Y282" s="14">
        <v>0</v>
      </c>
      <c r="Z282" s="18">
        <v>0</v>
      </c>
      <c r="AA282" s="18">
        <v>0</v>
      </c>
      <c r="AB282" s="18"/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2</v>
      </c>
      <c r="K283" s="18">
        <v>1</v>
      </c>
      <c r="L283" s="18">
        <v>0</v>
      </c>
      <c r="M283" s="18"/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3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/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24</v>
      </c>
      <c r="K284" s="18">
        <v>0</v>
      </c>
      <c r="L284" s="18">
        <v>0</v>
      </c>
      <c r="M284" s="18"/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24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/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/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/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 x14ac:dyDescent="0.2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2</v>
      </c>
      <c r="K286" s="18">
        <v>0</v>
      </c>
      <c r="L286" s="18">
        <v>0</v>
      </c>
      <c r="M286" s="18"/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2</v>
      </c>
      <c r="X286" s="16">
        <f t="shared" si="19"/>
        <v>0</v>
      </c>
      <c r="Y286" s="14">
        <v>0</v>
      </c>
      <c r="Z286" s="18">
        <v>0</v>
      </c>
      <c r="AA286" s="18">
        <v>0</v>
      </c>
      <c r="AB286" s="18"/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0</v>
      </c>
      <c r="L287" s="18">
        <v>0</v>
      </c>
      <c r="M287" s="18"/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0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/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/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/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/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/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0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5</v>
      </c>
      <c r="X290" s="16">
        <f t="shared" si="19"/>
        <v>0</v>
      </c>
      <c r="Y290" s="14">
        <v>0</v>
      </c>
      <c r="Z290" s="18">
        <v>0</v>
      </c>
      <c r="AA290" s="18">
        <v>0</v>
      </c>
      <c r="AB290" s="18"/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/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/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/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/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0</v>
      </c>
      <c r="M293" s="18"/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1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/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3</v>
      </c>
      <c r="L294" s="18">
        <v>0</v>
      </c>
      <c r="M294" s="18"/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11</v>
      </c>
      <c r="X294" s="16">
        <f t="shared" si="19"/>
        <v>0</v>
      </c>
      <c r="Y294" s="14">
        <v>0</v>
      </c>
      <c r="Z294" s="18">
        <v>2</v>
      </c>
      <c r="AA294" s="18">
        <v>0</v>
      </c>
      <c r="AB294" s="18"/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2</v>
      </c>
      <c r="AM294" s="16">
        <f t="shared" si="21"/>
        <v>0.1764705882352941</v>
      </c>
      <c r="AN294" s="1"/>
      <c r="AO294" s="1"/>
      <c r="AP294" s="1"/>
    </row>
    <row r="295" spans="1:42" s="13" customFormat="1" ht="10.199999999999999" x14ac:dyDescent="0.2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/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/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26</v>
      </c>
      <c r="K296" s="18">
        <v>4</v>
      </c>
      <c r="L296" s="18">
        <v>0</v>
      </c>
      <c r="M296" s="18"/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30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/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1</v>
      </c>
      <c r="AM296" s="16">
        <f t="shared" si="21"/>
        <v>5.454545454545455E-2</v>
      </c>
      <c r="AN296" s="1"/>
      <c r="AO296" s="1"/>
      <c r="AP296" s="1"/>
    </row>
    <row r="297" spans="1:42" s="13" customFormat="1" ht="10.199999999999999" x14ac:dyDescent="0.2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10</v>
      </c>
      <c r="L297" s="18">
        <v>2</v>
      </c>
      <c r="M297" s="18"/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64</v>
      </c>
      <c r="X297" s="16">
        <f t="shared" si="19"/>
        <v>0</v>
      </c>
      <c r="Y297" s="14">
        <v>1</v>
      </c>
      <c r="Z297" s="18">
        <v>0</v>
      </c>
      <c r="AA297" s="18">
        <v>0</v>
      </c>
      <c r="AB297" s="18"/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1</v>
      </c>
      <c r="AM297" s="16">
        <f t="shared" si="21"/>
        <v>6.25E-2</v>
      </c>
      <c r="AN297" s="1"/>
      <c r="AO297" s="1"/>
      <c r="AP297" s="1"/>
    </row>
    <row r="298" spans="1:42" s="13" customFormat="1" ht="10.199999999999999" x14ac:dyDescent="0.2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/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/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/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/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/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/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12</v>
      </c>
      <c r="K301" s="18">
        <v>1</v>
      </c>
      <c r="L301" s="18">
        <v>0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13</v>
      </c>
      <c r="X301" s="16">
        <f t="shared" si="19"/>
        <v>0</v>
      </c>
      <c r="Y301" s="14">
        <v>1</v>
      </c>
      <c r="Z301" s="18">
        <v>10</v>
      </c>
      <c r="AA301" s="18">
        <v>0</v>
      </c>
      <c r="AB301" s="18"/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11</v>
      </c>
      <c r="AM301" s="16">
        <f t="shared" si="21"/>
        <v>0.56896551724137934</v>
      </c>
      <c r="AN301" s="1"/>
      <c r="AO301" s="1"/>
      <c r="AP301" s="1"/>
    </row>
    <row r="302" spans="1:42" s="13" customFormat="1" ht="10.199999999999999" x14ac:dyDescent="0.2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/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/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/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/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/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/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/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/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0</v>
      </c>
      <c r="L306" s="18">
        <v>0</v>
      </c>
      <c r="M306" s="18"/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0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/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 x14ac:dyDescent="0.2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/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/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/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/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/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/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 x14ac:dyDescent="0.2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/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/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 x14ac:dyDescent="0.2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0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8</v>
      </c>
      <c r="X311" s="16">
        <f t="shared" si="19"/>
        <v>0</v>
      </c>
      <c r="Y311" s="14">
        <v>1</v>
      </c>
      <c r="Z311" s="18">
        <v>5</v>
      </c>
      <c r="AA311" s="18">
        <v>0</v>
      </c>
      <c r="AB311" s="18"/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6</v>
      </c>
      <c r="AM311" s="16">
        <f t="shared" si="21"/>
        <v>0.47368421052631582</v>
      </c>
      <c r="AN311" s="1"/>
      <c r="AO311" s="1"/>
      <c r="AP311" s="1"/>
    </row>
    <row r="312" spans="1:42" s="13" customFormat="1" ht="10.199999999999999" x14ac:dyDescent="0.2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/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2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/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87</v>
      </c>
      <c r="K313" s="18">
        <v>24</v>
      </c>
      <c r="L313" s="18">
        <v>3</v>
      </c>
      <c r="M313" s="18"/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114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/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 x14ac:dyDescent="0.2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/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/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0</v>
      </c>
      <c r="M315" s="18"/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22</v>
      </c>
      <c r="X315" s="16">
        <f t="shared" si="19"/>
        <v>0</v>
      </c>
      <c r="Y315" s="14">
        <v>4</v>
      </c>
      <c r="Z315" s="18">
        <v>9</v>
      </c>
      <c r="AA315" s="18">
        <v>2</v>
      </c>
      <c r="AB315" s="18"/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15</v>
      </c>
      <c r="AM315" s="16">
        <f t="shared" si="21"/>
        <v>0.58441558441558439</v>
      </c>
      <c r="AN315" s="1"/>
      <c r="AO315" s="1"/>
      <c r="AP315" s="1"/>
    </row>
    <row r="316" spans="1:42" s="13" customFormat="1" ht="10.199999999999999" x14ac:dyDescent="0.2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/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/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 x14ac:dyDescent="0.2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/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/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/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/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/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/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/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0</v>
      </c>
      <c r="AB320" s="18"/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1</v>
      </c>
      <c r="AM320" s="16">
        <f t="shared" si="21"/>
        <v>0.23076923076923078</v>
      </c>
      <c r="AN320" s="1"/>
      <c r="AO320" s="1"/>
      <c r="AP320" s="1"/>
    </row>
    <row r="321" spans="1:42" s="13" customFormat="1" ht="10.199999999999999" x14ac:dyDescent="0.2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1</v>
      </c>
      <c r="L321" s="18">
        <v>0</v>
      </c>
      <c r="M321" s="18"/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4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/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 x14ac:dyDescent="0.2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/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/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/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49</v>
      </c>
      <c r="K324" s="18">
        <v>16</v>
      </c>
      <c r="L324" s="18">
        <v>0</v>
      </c>
      <c r="M324" s="18"/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65</v>
      </c>
      <c r="X324" s="16">
        <f t="shared" si="19"/>
        <v>0</v>
      </c>
      <c r="Y324" s="14">
        <v>7</v>
      </c>
      <c r="Z324" s="18">
        <v>1</v>
      </c>
      <c r="AA324" s="18">
        <v>0</v>
      </c>
      <c r="AB324" s="18"/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8</v>
      </c>
      <c r="AM324" s="16">
        <f t="shared" si="21"/>
        <v>0.25806451612903225</v>
      </c>
      <c r="AN324" s="1"/>
      <c r="AO324" s="1"/>
      <c r="AP324" s="1"/>
    </row>
    <row r="325" spans="1:42" s="13" customFormat="1" ht="10.199999999999999" x14ac:dyDescent="0.2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/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/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/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/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/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/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/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54</v>
      </c>
      <c r="L329" s="18">
        <v>8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99</v>
      </c>
      <c r="X329" s="16">
        <f t="shared" si="23"/>
        <v>0</v>
      </c>
      <c r="Y329" s="14">
        <v>0</v>
      </c>
      <c r="Z329" s="18">
        <v>1</v>
      </c>
      <c r="AA329" s="18">
        <v>0</v>
      </c>
      <c r="AB329" s="18"/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</v>
      </c>
      <c r="AM329" s="16">
        <f t="shared" si="25"/>
        <v>3.3707865168539325E-2</v>
      </c>
      <c r="AN329" s="1"/>
      <c r="AO329" s="1"/>
      <c r="AP329" s="1"/>
    </row>
    <row r="330" spans="1:42" s="13" customFormat="1" ht="10.199999999999999" x14ac:dyDescent="0.2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0</v>
      </c>
      <c r="M330" s="18"/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10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/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 x14ac:dyDescent="0.2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0</v>
      </c>
      <c r="L331" s="18">
        <v>0</v>
      </c>
      <c r="M331" s="18"/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0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/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/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/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/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/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/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/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/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/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0</v>
      </c>
      <c r="M337" s="18"/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6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/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6</v>
      </c>
      <c r="K338" s="18">
        <v>1</v>
      </c>
      <c r="L338" s="18">
        <v>0</v>
      </c>
      <c r="M338" s="18"/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/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 x14ac:dyDescent="0.2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/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/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 x14ac:dyDescent="0.2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/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/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/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/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/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/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/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/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16</v>
      </c>
      <c r="K344" s="18">
        <v>5</v>
      </c>
      <c r="L344" s="18">
        <v>1</v>
      </c>
      <c r="M344" s="18"/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22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/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 x14ac:dyDescent="0.2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/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 x14ac:dyDescent="0.2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/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/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/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/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/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/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/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/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/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/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/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/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0</v>
      </c>
      <c r="M352" s="18"/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2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/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/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/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0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9</v>
      </c>
      <c r="X354" s="16">
        <f t="shared" si="23"/>
        <v>0</v>
      </c>
      <c r="Y354" s="14">
        <v>2</v>
      </c>
      <c r="Z354" s="18">
        <v>6</v>
      </c>
      <c r="AA354" s="18">
        <v>0</v>
      </c>
      <c r="AB354" s="18"/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8</v>
      </c>
      <c r="AM354" s="16">
        <f t="shared" si="25"/>
        <v>3.4285714285714284</v>
      </c>
      <c r="AN354" s="1"/>
      <c r="AO354" s="1"/>
      <c r="AP354" s="1"/>
    </row>
    <row r="355" spans="1:42" s="13" customFormat="1" ht="10.199999999999999" x14ac:dyDescent="0.2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/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/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8</v>
      </c>
      <c r="L356" s="18">
        <v>0</v>
      </c>
      <c r="M356" s="18"/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30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/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/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/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/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/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/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/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/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/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0</v>
      </c>
      <c r="M361" s="18"/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0</v>
      </c>
      <c r="X361" s="16">
        <f t="shared" si="23"/>
        <v>0</v>
      </c>
      <c r="Y361" s="14">
        <v>2</v>
      </c>
      <c r="Z361" s="18">
        <v>0</v>
      </c>
      <c r="AA361" s="18">
        <v>0</v>
      </c>
      <c r="AB361" s="18"/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2</v>
      </c>
      <c r="AM361" s="16">
        <f t="shared" si="25"/>
        <v>0.25</v>
      </c>
      <c r="AN361" s="1"/>
      <c r="AO361" s="1"/>
      <c r="AP361" s="1"/>
    </row>
    <row r="362" spans="1:42" s="13" customFormat="1" ht="10.199999999999999" x14ac:dyDescent="0.2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/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/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/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/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/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/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/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/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/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/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/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/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/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0</v>
      </c>
      <c r="M369" s="18"/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8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/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/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/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/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/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/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/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/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/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0</v>
      </c>
      <c r="M374" s="18"/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0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/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/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/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/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/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/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/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/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/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0</v>
      </c>
      <c r="M379" s="18"/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19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/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4</v>
      </c>
      <c r="AM379" s="16">
        <f t="shared" si="25"/>
        <v>0.20689655172413796</v>
      </c>
      <c r="AN379" s="1"/>
      <c r="AO379" s="1"/>
      <c r="AP379" s="1"/>
    </row>
    <row r="380" spans="1:42" s="13" customFormat="1" ht="10.199999999999999" x14ac:dyDescent="0.2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/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/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0</v>
      </c>
      <c r="M381" s="18"/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5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/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/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/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/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/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0</v>
      </c>
      <c r="M384" s="18"/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0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/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/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/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/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/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/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/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/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/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/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/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4</v>
      </c>
      <c r="K390" s="18">
        <v>3</v>
      </c>
      <c r="L390" s="18">
        <v>1</v>
      </c>
      <c r="M390" s="18"/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8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0</v>
      </c>
      <c r="AB390" s="18"/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1</v>
      </c>
      <c r="AM390" s="16">
        <f t="shared" ref="AM390:AM444" si="29">IFERROR(AL390/AK390,0)</f>
        <v>0.1</v>
      </c>
      <c r="AN390" s="1"/>
      <c r="AO390" s="1"/>
      <c r="AP390" s="1"/>
    </row>
    <row r="391" spans="1:42" s="13" customFormat="1" ht="10.199999999999999" x14ac:dyDescent="0.2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2</v>
      </c>
      <c r="L391" s="18">
        <v>0</v>
      </c>
      <c r="M391" s="18"/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5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/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/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/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0</v>
      </c>
      <c r="AB393" s="18"/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</v>
      </c>
      <c r="AM393" s="16">
        <f t="shared" si="29"/>
        <v>0.21428571428571427</v>
      </c>
    </row>
    <row r="394" spans="1:42" s="13" customFormat="1" ht="10.199999999999999" x14ac:dyDescent="0.2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/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/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13</v>
      </c>
      <c r="K395" s="18">
        <v>5</v>
      </c>
      <c r="L395" s="18">
        <v>0</v>
      </c>
      <c r="M395" s="18"/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18</v>
      </c>
      <c r="X395" s="16">
        <f t="shared" si="27"/>
        <v>0</v>
      </c>
      <c r="Y395" s="14">
        <v>3</v>
      </c>
      <c r="Z395" s="18">
        <v>2</v>
      </c>
      <c r="AA395" s="18">
        <v>0</v>
      </c>
      <c r="AB395" s="18"/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5</v>
      </c>
      <c r="AM395" s="16">
        <f t="shared" si="29"/>
        <v>0.189873417721519</v>
      </c>
      <c r="AN395" s="1"/>
      <c r="AO395" s="1"/>
      <c r="AP395" s="1"/>
    </row>
    <row r="396" spans="1:42" s="13" customFormat="1" ht="10.199999999999999" x14ac:dyDescent="0.2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0</v>
      </c>
      <c r="M396" s="18"/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1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/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/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/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0</v>
      </c>
      <c r="M398" s="18"/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0</v>
      </c>
      <c r="AA398" s="18">
        <v>0</v>
      </c>
      <c r="AB398" s="18"/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6</v>
      </c>
      <c r="AM398" s="16">
        <f t="shared" si="29"/>
        <v>0.41860465116279066</v>
      </c>
      <c r="AN398" s="1"/>
      <c r="AO398" s="1"/>
      <c r="AP398" s="1"/>
    </row>
    <row r="399" spans="1:42" s="13" customFormat="1" ht="10.199999999999999" x14ac:dyDescent="0.2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0</v>
      </c>
      <c r="M399" s="18"/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0</v>
      </c>
      <c r="AA399" s="18">
        <v>0</v>
      </c>
      <c r="AB399" s="18"/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0</v>
      </c>
      <c r="M400" s="18"/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/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/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/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/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1</v>
      </c>
      <c r="L403" s="18">
        <v>0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4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/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 x14ac:dyDescent="0.2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/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0</v>
      </c>
      <c r="AB404" s="18"/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/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0</v>
      </c>
      <c r="M406" s="18"/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8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/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/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143</v>
      </c>
      <c r="K408" s="18">
        <v>46</v>
      </c>
      <c r="L408" s="18">
        <v>7</v>
      </c>
      <c r="M408" s="18"/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196</v>
      </c>
      <c r="X408" s="16">
        <f t="shared" si="27"/>
        <v>0</v>
      </c>
      <c r="Y408" s="14">
        <v>26</v>
      </c>
      <c r="Z408" s="18">
        <v>9</v>
      </c>
      <c r="AA408" s="18">
        <v>0</v>
      </c>
      <c r="AB408" s="18"/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35</v>
      </c>
      <c r="AM408" s="16">
        <f t="shared" si="29"/>
        <v>0</v>
      </c>
      <c r="AN408" s="1"/>
      <c r="AO408" s="1"/>
      <c r="AP408" s="1"/>
    </row>
    <row r="409" spans="1:42" s="13" customFormat="1" ht="20.399999999999999" x14ac:dyDescent="0.2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/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1</v>
      </c>
      <c r="L410" s="18">
        <v>0</v>
      </c>
      <c r="M410" s="18"/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11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/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 x14ac:dyDescent="0.2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0</v>
      </c>
      <c r="M411" s="18"/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7</v>
      </c>
      <c r="X411" s="16">
        <f t="shared" si="27"/>
        <v>0</v>
      </c>
      <c r="Y411" s="14">
        <v>0</v>
      </c>
      <c r="Z411" s="18">
        <v>1</v>
      </c>
      <c r="AA411" s="18">
        <v>0</v>
      </c>
      <c r="AB411" s="18"/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1</v>
      </c>
      <c r="AM411" s="16">
        <f t="shared" si="29"/>
        <v>0.16666666666666666</v>
      </c>
      <c r="AN411" s="1"/>
      <c r="AO411" s="1"/>
      <c r="AP411" s="1"/>
    </row>
    <row r="412" spans="1:42" s="13" customFormat="1" ht="10.199999999999999" x14ac:dyDescent="0.2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0</v>
      </c>
      <c r="L412" s="18">
        <v>0</v>
      </c>
      <c r="M412" s="18"/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0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/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0</v>
      </c>
      <c r="M413" s="18"/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/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0</v>
      </c>
      <c r="M414" s="18"/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2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/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/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/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/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/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0</v>
      </c>
      <c r="M417" s="18"/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/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/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/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1</v>
      </c>
      <c r="L419" s="18">
        <v>0</v>
      </c>
      <c r="M419" s="18"/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27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/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2</v>
      </c>
      <c r="AM419" s="16">
        <f t="shared" si="29"/>
        <v>0.54545454545454553</v>
      </c>
      <c r="AN419" s="1"/>
      <c r="AO419" s="1"/>
      <c r="AP419" s="1"/>
    </row>
    <row r="420" spans="1:42" s="13" customFormat="1" ht="10.199999999999999" x14ac:dyDescent="0.2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0</v>
      </c>
      <c r="L420" s="18">
        <v>0</v>
      </c>
      <c r="M420" s="18"/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0</v>
      </c>
      <c r="X420" s="16">
        <f t="shared" si="27"/>
        <v>0</v>
      </c>
      <c r="Y420" s="14">
        <v>1</v>
      </c>
      <c r="Z420" s="18">
        <v>1</v>
      </c>
      <c r="AA420" s="18">
        <v>0</v>
      </c>
      <c r="AB420" s="18"/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2</v>
      </c>
      <c r="AM420" s="16">
        <f t="shared" si="29"/>
        <v>0.17142857142857143</v>
      </c>
      <c r="AN420" s="1"/>
      <c r="AO420" s="1"/>
      <c r="AP420" s="1"/>
    </row>
    <row r="421" spans="1:42" s="13" customFormat="1" ht="10.199999999999999" x14ac:dyDescent="0.2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0</v>
      </c>
      <c r="L421" s="18">
        <v>0</v>
      </c>
      <c r="M421" s="18"/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0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/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1</v>
      </c>
      <c r="K422" s="18">
        <v>0</v>
      </c>
      <c r="L422" s="18">
        <v>0</v>
      </c>
      <c r="M422" s="18"/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1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/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0</v>
      </c>
      <c r="K423" s="18">
        <v>0</v>
      </c>
      <c r="L423" s="18">
        <v>0</v>
      </c>
      <c r="M423" s="18"/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0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/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0</v>
      </c>
      <c r="L424" s="18">
        <v>0</v>
      </c>
      <c r="M424" s="18"/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0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/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0</v>
      </c>
      <c r="M425" s="18"/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52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/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 x14ac:dyDescent="0.2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/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/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/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/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0</v>
      </c>
      <c r="M428" s="18"/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/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0</v>
      </c>
      <c r="M429" s="18"/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0</v>
      </c>
      <c r="X429" s="16">
        <f t="shared" si="27"/>
        <v>0</v>
      </c>
      <c r="Y429" s="14">
        <v>0</v>
      </c>
      <c r="Z429" s="18">
        <v>0</v>
      </c>
      <c r="AA429" s="18">
        <v>0</v>
      </c>
      <c r="AB429" s="18"/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0</v>
      </c>
      <c r="M430" s="18"/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0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/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>
        <v>0</v>
      </c>
      <c r="M431" s="18"/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0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/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0</v>
      </c>
      <c r="L432" s="18">
        <v>0</v>
      </c>
      <c r="M432" s="18"/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0</v>
      </c>
      <c r="X432" s="16">
        <f t="shared" si="27"/>
        <v>0</v>
      </c>
      <c r="Y432" s="14">
        <v>0</v>
      </c>
      <c r="Z432" s="18">
        <v>0</v>
      </c>
      <c r="AA432" s="18">
        <v>0</v>
      </c>
      <c r="AB432" s="18"/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0</v>
      </c>
      <c r="L433" s="18">
        <v>0</v>
      </c>
      <c r="M433" s="18"/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0</v>
      </c>
      <c r="X433" s="16">
        <f t="shared" si="27"/>
        <v>0</v>
      </c>
      <c r="Y433" s="14">
        <v>4</v>
      </c>
      <c r="Z433" s="18">
        <v>0</v>
      </c>
      <c r="AA433" s="18">
        <v>0</v>
      </c>
      <c r="AB433" s="18"/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4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0</v>
      </c>
      <c r="L434" s="18">
        <v>0</v>
      </c>
      <c r="M434" s="18"/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0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/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/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/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0</v>
      </c>
      <c r="L436" s="18">
        <v>0</v>
      </c>
      <c r="M436" s="18"/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1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/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6</v>
      </c>
      <c r="L437" s="18">
        <v>0</v>
      </c>
      <c r="M437" s="18"/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9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/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0</v>
      </c>
      <c r="M438" s="18"/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/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0</v>
      </c>
      <c r="M439" s="18"/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7</v>
      </c>
      <c r="X439" s="16">
        <f t="shared" si="27"/>
        <v>0</v>
      </c>
      <c r="Y439" s="14">
        <v>3</v>
      </c>
      <c r="Z439" s="18">
        <v>8</v>
      </c>
      <c r="AA439" s="18">
        <v>0</v>
      </c>
      <c r="AB439" s="18"/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11</v>
      </c>
      <c r="AM439" s="16">
        <f t="shared" si="29"/>
        <v>1</v>
      </c>
      <c r="AN439" s="1"/>
      <c r="AO439" s="1"/>
      <c r="AP439" s="1"/>
    </row>
    <row r="440" spans="1:42" s="13" customFormat="1" ht="10.199999999999999" x14ac:dyDescent="0.2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32</v>
      </c>
      <c r="K440" s="18">
        <v>15</v>
      </c>
      <c r="L440" s="18">
        <v>0</v>
      </c>
      <c r="M440" s="18"/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47</v>
      </c>
      <c r="X440" s="16">
        <f t="shared" si="27"/>
        <v>0</v>
      </c>
      <c r="Y440" s="14">
        <v>0</v>
      </c>
      <c r="Z440" s="18">
        <v>1</v>
      </c>
      <c r="AA440" s="18">
        <v>0</v>
      </c>
      <c r="AB440" s="18"/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1</v>
      </c>
      <c r="AM440" s="16">
        <f t="shared" si="29"/>
        <v>7.4999999999999997E-2</v>
      </c>
      <c r="AN440" s="1"/>
      <c r="AO440" s="1"/>
      <c r="AP440" s="1"/>
    </row>
    <row r="441" spans="1:42" s="13" customFormat="1" ht="10.199999999999999" x14ac:dyDescent="0.2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0</v>
      </c>
      <c r="M441" s="18"/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0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/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>
        <v>0</v>
      </c>
      <c r="M442" s="18"/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/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0</v>
      </c>
      <c r="M443" s="18"/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/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0</v>
      </c>
      <c r="L444" s="18">
        <v>0</v>
      </c>
      <c r="M444" s="18"/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3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/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 x14ac:dyDescent="0.2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/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/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5</v>
      </c>
      <c r="L446" s="18">
        <v>1</v>
      </c>
      <c r="M446" s="18"/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25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/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1</v>
      </c>
      <c r="AM446" s="16">
        <f t="shared" si="33"/>
        <v>0.10714285714285714</v>
      </c>
      <c r="AN446" s="1"/>
      <c r="AO446" s="1"/>
      <c r="AP446" s="1"/>
    </row>
    <row r="447" spans="1:42" s="13" customFormat="1" ht="10.199999999999999" x14ac:dyDescent="0.2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3</v>
      </c>
      <c r="K447" s="18">
        <v>6</v>
      </c>
      <c r="L447" s="18">
        <v>0</v>
      </c>
      <c r="M447" s="18"/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9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/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 x14ac:dyDescent="0.2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/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0</v>
      </c>
      <c r="AB448" s="18"/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0</v>
      </c>
      <c r="L449" s="18">
        <v>0</v>
      </c>
      <c r="M449" s="18"/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0</v>
      </c>
      <c r="X449" s="16">
        <f t="shared" si="31"/>
        <v>0</v>
      </c>
      <c r="Y449" s="14">
        <v>0</v>
      </c>
      <c r="Z449" s="18">
        <v>0</v>
      </c>
      <c r="AA449" s="18">
        <v>0</v>
      </c>
      <c r="AB449" s="18"/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/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0</v>
      </c>
      <c r="AB450" s="18"/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2</v>
      </c>
      <c r="AM450" s="16">
        <f t="shared" ref="AM450:AM490" si="37">IFERROR(AL450/AK450,0)</f>
        <v>6.25E-2</v>
      </c>
    </row>
    <row r="451" spans="1:42" x14ac:dyDescent="0.3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/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/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 x14ac:dyDescent="0.3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/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/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 x14ac:dyDescent="0.3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/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/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 x14ac:dyDescent="0.3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0</v>
      </c>
      <c r="M454" s="18"/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0</v>
      </c>
      <c r="X454" s="16">
        <f t="shared" si="35"/>
        <v>0</v>
      </c>
      <c r="Y454" s="14">
        <v>0</v>
      </c>
      <c r="Z454" s="18">
        <v>0</v>
      </c>
      <c r="AA454" s="18">
        <v>0</v>
      </c>
      <c r="AB454" s="18"/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0</v>
      </c>
      <c r="AM454" s="16">
        <f t="shared" si="37"/>
        <v>0</v>
      </c>
    </row>
    <row r="455" spans="1:42" x14ac:dyDescent="0.3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>
        <v>0</v>
      </c>
      <c r="M455" s="18"/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/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/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/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 x14ac:dyDescent="0.3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/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 x14ac:dyDescent="0.3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0</v>
      </c>
      <c r="L458" s="18">
        <v>0</v>
      </c>
      <c r="M458" s="18"/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2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/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 x14ac:dyDescent="0.3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/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/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 x14ac:dyDescent="0.3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0</v>
      </c>
      <c r="M460" s="18"/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18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/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 x14ac:dyDescent="0.3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/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/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/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/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/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/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/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/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/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/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 x14ac:dyDescent="0.3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0</v>
      </c>
      <c r="L466" s="18">
        <v>0</v>
      </c>
      <c r="M466" s="18"/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0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/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 x14ac:dyDescent="0.3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/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/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/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/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/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/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0</v>
      </c>
      <c r="M470" s="18"/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0</v>
      </c>
      <c r="X470" s="16">
        <f t="shared" si="35"/>
        <v>0</v>
      </c>
      <c r="Y470" s="14">
        <v>0</v>
      </c>
      <c r="Z470" s="18">
        <v>0</v>
      </c>
      <c r="AA470" s="18">
        <v>0</v>
      </c>
      <c r="AB470" s="18"/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0</v>
      </c>
      <c r="AM470" s="16">
        <f t="shared" si="37"/>
        <v>0</v>
      </c>
    </row>
    <row r="471" spans="1:39" x14ac:dyDescent="0.3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/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/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 x14ac:dyDescent="0.3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/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/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/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/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 x14ac:dyDescent="0.3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0</v>
      </c>
      <c r="M474" s="18"/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/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/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/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/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/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 x14ac:dyDescent="0.3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2</v>
      </c>
      <c r="L477" s="18">
        <v>0</v>
      </c>
      <c r="M477" s="18"/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13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/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/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/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0</v>
      </c>
      <c r="M479" s="18"/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/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/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/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/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/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/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/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 x14ac:dyDescent="0.3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/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/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/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/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/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/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/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/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/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/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/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/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/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0</v>
      </c>
      <c r="AB489" s="18"/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0</v>
      </c>
      <c r="M490" s="18"/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0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/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14">
        <v>1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7" priority="6"/>
  </conditionalFormatting>
  <conditionalFormatting sqref="H5:H24 H26:H487">
    <cfRule type="duplicateValues" dxfId="6" priority="5"/>
  </conditionalFormatting>
  <conditionalFormatting sqref="H25">
    <cfRule type="duplicateValues" dxfId="5" priority="2"/>
  </conditionalFormatting>
  <conditionalFormatting sqref="H488:H489">
    <cfRule type="duplicateValues" dxfId="4" priority="4"/>
  </conditionalFormatting>
  <conditionalFormatting sqref="H490">
    <cfRule type="duplicateValues" dxfId="3" priority="3"/>
  </conditionalFormatting>
  <conditionalFormatting sqref="H4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 x14ac:dyDescent="0.3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 x14ac:dyDescent="0.3">
      <c r="F3" s="96" t="s">
        <v>587</v>
      </c>
      <c r="G3" s="97"/>
      <c r="H3" s="97"/>
      <c r="I3" s="98"/>
    </row>
    <row r="4" spans="1:9" x14ac:dyDescent="0.3">
      <c r="F4" s="99"/>
      <c r="G4" s="100"/>
      <c r="H4" s="100"/>
      <c r="I4" s="101"/>
    </row>
    <row r="5" spans="1:9" ht="15.6" x14ac:dyDescent="0.3">
      <c r="A5" s="102" t="s">
        <v>237</v>
      </c>
      <c r="B5" s="102" t="s">
        <v>254</v>
      </c>
      <c r="C5" s="102" t="s">
        <v>255</v>
      </c>
      <c r="D5" s="102" t="s">
        <v>238</v>
      </c>
      <c r="E5" s="103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 x14ac:dyDescent="0.3">
      <c r="A6" s="102"/>
      <c r="B6" s="102"/>
      <c r="C6" s="102"/>
      <c r="D6" s="102"/>
      <c r="E6" s="103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 x14ac:dyDescent="0.3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 x14ac:dyDescent="0.3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 x14ac:dyDescent="0.3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 x14ac:dyDescent="0.3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 x14ac:dyDescent="0.3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 x14ac:dyDescent="0.3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 x14ac:dyDescent="0.3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 x14ac:dyDescent="0.3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 x14ac:dyDescent="0.3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 x14ac:dyDescent="0.3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 x14ac:dyDescent="0.3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 x14ac:dyDescent="0.3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 x14ac:dyDescent="0.3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 x14ac:dyDescent="0.3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 x14ac:dyDescent="0.3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 x14ac:dyDescent="0.3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 x14ac:dyDescent="0.3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 x14ac:dyDescent="0.3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 x14ac:dyDescent="0.3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 x14ac:dyDescent="0.3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 x14ac:dyDescent="0.3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 x14ac:dyDescent="0.3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 x14ac:dyDescent="0.3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 x14ac:dyDescent="0.3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 x14ac:dyDescent="0.3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 x14ac:dyDescent="0.3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 x14ac:dyDescent="0.3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 x14ac:dyDescent="0.3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 x14ac:dyDescent="0.3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 x14ac:dyDescent="0.3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 x14ac:dyDescent="0.3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 x14ac:dyDescent="0.3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 x14ac:dyDescent="0.3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 x14ac:dyDescent="0.3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 x14ac:dyDescent="0.3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 x14ac:dyDescent="0.3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 x14ac:dyDescent="0.3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 x14ac:dyDescent="0.3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 x14ac:dyDescent="0.3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 x14ac:dyDescent="0.3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 x14ac:dyDescent="0.3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 x14ac:dyDescent="0.3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 x14ac:dyDescent="0.3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 x14ac:dyDescent="0.3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 x14ac:dyDescent="0.3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 x14ac:dyDescent="0.3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 x14ac:dyDescent="0.3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 x14ac:dyDescent="0.3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 x14ac:dyDescent="0.3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 x14ac:dyDescent="0.3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 x14ac:dyDescent="0.3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 x14ac:dyDescent="0.3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 x14ac:dyDescent="0.3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 x14ac:dyDescent="0.3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 x14ac:dyDescent="0.3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 x14ac:dyDescent="0.3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 x14ac:dyDescent="0.3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 x14ac:dyDescent="0.3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 x14ac:dyDescent="0.3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 x14ac:dyDescent="0.3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 x14ac:dyDescent="0.3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 x14ac:dyDescent="0.3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 x14ac:dyDescent="0.3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 x14ac:dyDescent="0.3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 x14ac:dyDescent="0.3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 x14ac:dyDescent="0.3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 x14ac:dyDescent="0.3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 x14ac:dyDescent="0.3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 x14ac:dyDescent="0.3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 x14ac:dyDescent="0.3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 x14ac:dyDescent="0.3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 x14ac:dyDescent="0.3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 x14ac:dyDescent="0.3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 x14ac:dyDescent="0.3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 x14ac:dyDescent="0.3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 x14ac:dyDescent="0.3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 x14ac:dyDescent="0.3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 x14ac:dyDescent="0.3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 x14ac:dyDescent="0.3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 x14ac:dyDescent="0.3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 x14ac:dyDescent="0.3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 x14ac:dyDescent="0.3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 x14ac:dyDescent="0.3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 x14ac:dyDescent="0.3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 x14ac:dyDescent="0.3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 x14ac:dyDescent="0.3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 x14ac:dyDescent="0.3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 x14ac:dyDescent="0.3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 x14ac:dyDescent="0.3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 x14ac:dyDescent="0.3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 x14ac:dyDescent="0.3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 x14ac:dyDescent="0.3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 x14ac:dyDescent="0.3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 x14ac:dyDescent="0.3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 x14ac:dyDescent="0.3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 x14ac:dyDescent="0.3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 x14ac:dyDescent="0.3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 x14ac:dyDescent="0.3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 x14ac:dyDescent="0.3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 x14ac:dyDescent="0.3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 x14ac:dyDescent="0.3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 x14ac:dyDescent="0.3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 x14ac:dyDescent="0.3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 x14ac:dyDescent="0.3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 x14ac:dyDescent="0.3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 x14ac:dyDescent="0.3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 x14ac:dyDescent="0.3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 x14ac:dyDescent="0.3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 x14ac:dyDescent="0.3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 x14ac:dyDescent="0.3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 x14ac:dyDescent="0.3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 x14ac:dyDescent="0.3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 x14ac:dyDescent="0.3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 x14ac:dyDescent="0.3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 x14ac:dyDescent="0.3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 x14ac:dyDescent="0.3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 x14ac:dyDescent="0.3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 x14ac:dyDescent="0.3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 x14ac:dyDescent="0.3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 x14ac:dyDescent="0.3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 x14ac:dyDescent="0.3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 x14ac:dyDescent="0.3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 x14ac:dyDescent="0.3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 x14ac:dyDescent="0.3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 x14ac:dyDescent="0.3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 x14ac:dyDescent="0.3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 x14ac:dyDescent="0.3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 x14ac:dyDescent="0.3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 x14ac:dyDescent="0.3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 x14ac:dyDescent="0.3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 x14ac:dyDescent="0.3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 x14ac:dyDescent="0.3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 x14ac:dyDescent="0.3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 x14ac:dyDescent="0.3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 x14ac:dyDescent="0.3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 x14ac:dyDescent="0.3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 x14ac:dyDescent="0.3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 x14ac:dyDescent="0.3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 x14ac:dyDescent="0.3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 x14ac:dyDescent="0.3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 x14ac:dyDescent="0.3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 x14ac:dyDescent="0.3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 x14ac:dyDescent="0.3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 x14ac:dyDescent="0.3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 x14ac:dyDescent="0.3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 x14ac:dyDescent="0.3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 x14ac:dyDescent="0.3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 x14ac:dyDescent="0.3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 x14ac:dyDescent="0.3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 x14ac:dyDescent="0.3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 x14ac:dyDescent="0.3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 x14ac:dyDescent="0.3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 x14ac:dyDescent="0.3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 x14ac:dyDescent="0.3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 x14ac:dyDescent="0.3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 x14ac:dyDescent="0.3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 x14ac:dyDescent="0.3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 x14ac:dyDescent="0.3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 x14ac:dyDescent="0.3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 x14ac:dyDescent="0.3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 x14ac:dyDescent="0.3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 x14ac:dyDescent="0.3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 x14ac:dyDescent="0.3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 x14ac:dyDescent="0.3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 x14ac:dyDescent="0.3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 x14ac:dyDescent="0.3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 x14ac:dyDescent="0.3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 x14ac:dyDescent="0.3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 x14ac:dyDescent="0.3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 x14ac:dyDescent="0.3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 x14ac:dyDescent="0.3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 x14ac:dyDescent="0.3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 x14ac:dyDescent="0.3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 x14ac:dyDescent="0.3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 x14ac:dyDescent="0.3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 x14ac:dyDescent="0.3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 x14ac:dyDescent="0.3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 x14ac:dyDescent="0.3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 x14ac:dyDescent="0.3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 x14ac:dyDescent="0.3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 x14ac:dyDescent="0.3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 x14ac:dyDescent="0.3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 x14ac:dyDescent="0.3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 x14ac:dyDescent="0.3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 x14ac:dyDescent="0.3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 x14ac:dyDescent="0.3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 x14ac:dyDescent="0.3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 x14ac:dyDescent="0.3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 x14ac:dyDescent="0.3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 x14ac:dyDescent="0.3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 x14ac:dyDescent="0.3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 x14ac:dyDescent="0.3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 x14ac:dyDescent="0.3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 x14ac:dyDescent="0.3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 x14ac:dyDescent="0.3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 x14ac:dyDescent="0.3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 x14ac:dyDescent="0.3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 x14ac:dyDescent="0.3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 x14ac:dyDescent="0.3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 x14ac:dyDescent="0.3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 x14ac:dyDescent="0.3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 x14ac:dyDescent="0.3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 x14ac:dyDescent="0.3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 x14ac:dyDescent="0.3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 x14ac:dyDescent="0.3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 x14ac:dyDescent="0.3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 x14ac:dyDescent="0.3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 x14ac:dyDescent="0.3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 x14ac:dyDescent="0.3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 x14ac:dyDescent="0.3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 x14ac:dyDescent="0.3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 x14ac:dyDescent="0.3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 x14ac:dyDescent="0.3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 x14ac:dyDescent="0.3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 x14ac:dyDescent="0.3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 x14ac:dyDescent="0.3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 x14ac:dyDescent="0.3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 x14ac:dyDescent="0.3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 x14ac:dyDescent="0.3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 x14ac:dyDescent="0.3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 x14ac:dyDescent="0.3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 x14ac:dyDescent="0.3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 x14ac:dyDescent="0.3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 x14ac:dyDescent="0.3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 x14ac:dyDescent="0.3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 x14ac:dyDescent="0.3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 x14ac:dyDescent="0.3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 x14ac:dyDescent="0.3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 x14ac:dyDescent="0.3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 x14ac:dyDescent="0.3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 x14ac:dyDescent="0.3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 x14ac:dyDescent="0.3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 x14ac:dyDescent="0.3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 x14ac:dyDescent="0.3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 x14ac:dyDescent="0.3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 x14ac:dyDescent="0.3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 x14ac:dyDescent="0.3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 x14ac:dyDescent="0.3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 x14ac:dyDescent="0.3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 x14ac:dyDescent="0.3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 x14ac:dyDescent="0.3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 x14ac:dyDescent="0.3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 x14ac:dyDescent="0.3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 x14ac:dyDescent="0.3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 x14ac:dyDescent="0.3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 x14ac:dyDescent="0.3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 x14ac:dyDescent="0.3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 x14ac:dyDescent="0.3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 x14ac:dyDescent="0.3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 x14ac:dyDescent="0.3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 x14ac:dyDescent="0.3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 x14ac:dyDescent="0.3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 x14ac:dyDescent="0.3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 x14ac:dyDescent="0.3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 x14ac:dyDescent="0.3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 x14ac:dyDescent="0.3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 x14ac:dyDescent="0.3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 x14ac:dyDescent="0.3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 x14ac:dyDescent="0.3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 x14ac:dyDescent="0.3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 x14ac:dyDescent="0.3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 x14ac:dyDescent="0.3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 x14ac:dyDescent="0.3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 x14ac:dyDescent="0.3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 x14ac:dyDescent="0.3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 x14ac:dyDescent="0.3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 x14ac:dyDescent="0.3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 x14ac:dyDescent="0.3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 x14ac:dyDescent="0.3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 x14ac:dyDescent="0.3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 x14ac:dyDescent="0.3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 x14ac:dyDescent="0.3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 x14ac:dyDescent="0.3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 x14ac:dyDescent="0.3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 x14ac:dyDescent="0.3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 x14ac:dyDescent="0.3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 x14ac:dyDescent="0.3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 x14ac:dyDescent="0.3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 x14ac:dyDescent="0.3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 x14ac:dyDescent="0.3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 x14ac:dyDescent="0.3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 x14ac:dyDescent="0.3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 x14ac:dyDescent="0.3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 x14ac:dyDescent="0.3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 x14ac:dyDescent="0.3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 x14ac:dyDescent="0.3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 x14ac:dyDescent="0.3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 x14ac:dyDescent="0.3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 x14ac:dyDescent="0.3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 x14ac:dyDescent="0.3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 x14ac:dyDescent="0.3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 x14ac:dyDescent="0.3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 x14ac:dyDescent="0.3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 x14ac:dyDescent="0.3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 x14ac:dyDescent="0.35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 x14ac:dyDescent="0.3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 x14ac:dyDescent="0.3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 x14ac:dyDescent="0.3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 x14ac:dyDescent="0.3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 x14ac:dyDescent="0.3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 x14ac:dyDescent="0.3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 x14ac:dyDescent="0.3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 x14ac:dyDescent="0.3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 x14ac:dyDescent="0.3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 x14ac:dyDescent="0.3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 x14ac:dyDescent="0.3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 x14ac:dyDescent="0.3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 x14ac:dyDescent="0.3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 x14ac:dyDescent="0.3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 x14ac:dyDescent="0.3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 x14ac:dyDescent="0.3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 x14ac:dyDescent="0.3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 x14ac:dyDescent="0.3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 x14ac:dyDescent="0.3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 x14ac:dyDescent="0.3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 x14ac:dyDescent="0.3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 x14ac:dyDescent="0.3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 x14ac:dyDescent="0.3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 x14ac:dyDescent="0.3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 x14ac:dyDescent="0.3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 x14ac:dyDescent="0.3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 x14ac:dyDescent="0.3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 x14ac:dyDescent="0.3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 x14ac:dyDescent="0.3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 x14ac:dyDescent="0.3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 x14ac:dyDescent="0.3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 x14ac:dyDescent="0.3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 x14ac:dyDescent="0.3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 x14ac:dyDescent="0.3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 x14ac:dyDescent="0.3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 x14ac:dyDescent="0.3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 x14ac:dyDescent="0.3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 x14ac:dyDescent="0.3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 x14ac:dyDescent="0.3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 x14ac:dyDescent="0.3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 x14ac:dyDescent="0.3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 x14ac:dyDescent="0.3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 x14ac:dyDescent="0.3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 x14ac:dyDescent="0.3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 x14ac:dyDescent="0.3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 x14ac:dyDescent="0.3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 x14ac:dyDescent="0.3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 x14ac:dyDescent="0.3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 x14ac:dyDescent="0.3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 x14ac:dyDescent="0.3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 x14ac:dyDescent="0.3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 x14ac:dyDescent="0.3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 x14ac:dyDescent="0.3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 x14ac:dyDescent="0.3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 x14ac:dyDescent="0.3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 x14ac:dyDescent="0.3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 x14ac:dyDescent="0.3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 x14ac:dyDescent="0.3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 x14ac:dyDescent="0.3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 x14ac:dyDescent="0.3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 x14ac:dyDescent="0.3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 x14ac:dyDescent="0.3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 x14ac:dyDescent="0.35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 x14ac:dyDescent="0.3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 x14ac:dyDescent="0.3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 x14ac:dyDescent="0.3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 x14ac:dyDescent="0.3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 x14ac:dyDescent="0.3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 x14ac:dyDescent="0.3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 x14ac:dyDescent="0.3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 x14ac:dyDescent="0.3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 x14ac:dyDescent="0.3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 x14ac:dyDescent="0.3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 x14ac:dyDescent="0.3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 x14ac:dyDescent="0.3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 x14ac:dyDescent="0.3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 x14ac:dyDescent="0.3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 x14ac:dyDescent="0.3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 x14ac:dyDescent="0.3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 x14ac:dyDescent="0.3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 x14ac:dyDescent="0.3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 x14ac:dyDescent="0.3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 x14ac:dyDescent="0.3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 x14ac:dyDescent="0.3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 x14ac:dyDescent="0.3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 x14ac:dyDescent="0.3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 x14ac:dyDescent="0.3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 x14ac:dyDescent="0.3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 x14ac:dyDescent="0.3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 x14ac:dyDescent="0.3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 x14ac:dyDescent="0.3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 x14ac:dyDescent="0.3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 x14ac:dyDescent="0.3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 x14ac:dyDescent="0.3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 x14ac:dyDescent="0.3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 x14ac:dyDescent="0.3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 x14ac:dyDescent="0.3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 x14ac:dyDescent="0.3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 x14ac:dyDescent="0.3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 x14ac:dyDescent="0.3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 x14ac:dyDescent="0.3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 x14ac:dyDescent="0.3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 x14ac:dyDescent="0.3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 x14ac:dyDescent="0.3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 x14ac:dyDescent="0.3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 x14ac:dyDescent="0.3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 x14ac:dyDescent="0.3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 x14ac:dyDescent="0.3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 x14ac:dyDescent="0.3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 x14ac:dyDescent="0.3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 x14ac:dyDescent="0.3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 x14ac:dyDescent="0.3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 x14ac:dyDescent="0.3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 x14ac:dyDescent="0.3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 x14ac:dyDescent="0.35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 x14ac:dyDescent="0.3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 x14ac:dyDescent="0.3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 x14ac:dyDescent="0.3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 x14ac:dyDescent="0.3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 x14ac:dyDescent="0.3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 x14ac:dyDescent="0.3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 x14ac:dyDescent="0.3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 x14ac:dyDescent="0.3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 x14ac:dyDescent="0.3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 x14ac:dyDescent="0.3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 x14ac:dyDescent="0.3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 x14ac:dyDescent="0.3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 x14ac:dyDescent="0.3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 x14ac:dyDescent="0.3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 x14ac:dyDescent="0.3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 x14ac:dyDescent="0.3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 x14ac:dyDescent="0.3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 x14ac:dyDescent="0.3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 x14ac:dyDescent="0.3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 x14ac:dyDescent="0.3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 x14ac:dyDescent="0.3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 x14ac:dyDescent="0.3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 x14ac:dyDescent="0.3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 x14ac:dyDescent="0.3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 x14ac:dyDescent="0.3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 x14ac:dyDescent="0.3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 x14ac:dyDescent="0.3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 x14ac:dyDescent="0.3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 x14ac:dyDescent="0.3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 x14ac:dyDescent="0.3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 x14ac:dyDescent="0.3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 x14ac:dyDescent="0.3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 x14ac:dyDescent="0.3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 x14ac:dyDescent="0.3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 x14ac:dyDescent="0.3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 x14ac:dyDescent="0.3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 x14ac:dyDescent="0.3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 x14ac:dyDescent="0.3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 x14ac:dyDescent="0.3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 x14ac:dyDescent="0.3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 x14ac:dyDescent="0.3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 x14ac:dyDescent="0.3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 x14ac:dyDescent="0.3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 x14ac:dyDescent="0.3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 x14ac:dyDescent="0.3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 x14ac:dyDescent="0.3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 x14ac:dyDescent="0.3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 x14ac:dyDescent="0.3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 x14ac:dyDescent="0.3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 x14ac:dyDescent="0.3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 x14ac:dyDescent="0.3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 x14ac:dyDescent="0.3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 x14ac:dyDescent="0.3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 x14ac:dyDescent="0.3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 x14ac:dyDescent="0.3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 x14ac:dyDescent="0.3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 x14ac:dyDescent="0.3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 x14ac:dyDescent="0.3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 x14ac:dyDescent="0.3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 x14ac:dyDescent="0.3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 x14ac:dyDescent="0.3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 x14ac:dyDescent="0.3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 x14ac:dyDescent="0.3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 x14ac:dyDescent="0.3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 x14ac:dyDescent="0.3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 x14ac:dyDescent="0.3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 x14ac:dyDescent="0.3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 x14ac:dyDescent="0.3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 x14ac:dyDescent="0.3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 x14ac:dyDescent="0.3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 x14ac:dyDescent="0.3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 x14ac:dyDescent="0.3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 x14ac:dyDescent="0.3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 x14ac:dyDescent="0.3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 x14ac:dyDescent="0.3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 x14ac:dyDescent="0.3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 x14ac:dyDescent="0.3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 x14ac:dyDescent="0.3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 x14ac:dyDescent="0.3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 x14ac:dyDescent="0.3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 x14ac:dyDescent="0.3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 x14ac:dyDescent="0.3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 x14ac:dyDescent="0.3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 x14ac:dyDescent="0.3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 x14ac:dyDescent="0.3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 x14ac:dyDescent="0.3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 x14ac:dyDescent="0.3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 x14ac:dyDescent="0.3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 x14ac:dyDescent="0.3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 x14ac:dyDescent="0.3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 x14ac:dyDescent="0.3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 x14ac:dyDescent="0.3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 x14ac:dyDescent="0.3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 x14ac:dyDescent="0.3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 x14ac:dyDescent="0.3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 x14ac:dyDescent="0.3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 x14ac:dyDescent="0.3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 x14ac:dyDescent="0.3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 x14ac:dyDescent="0.3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 x14ac:dyDescent="0.3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 x14ac:dyDescent="0.3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 x14ac:dyDescent="0.3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 x14ac:dyDescent="0.3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 x14ac:dyDescent="0.3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 x14ac:dyDescent="0.3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 x14ac:dyDescent="0.3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 x14ac:dyDescent="0.3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 x14ac:dyDescent="0.3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 x14ac:dyDescent="0.3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 x14ac:dyDescent="0.3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 x14ac:dyDescent="0.3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 x14ac:dyDescent="0.3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 x14ac:dyDescent="0.3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 x14ac:dyDescent="0.3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 x14ac:dyDescent="0.3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 x14ac:dyDescent="0.3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 x14ac:dyDescent="0.3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 x14ac:dyDescent="0.3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 x14ac:dyDescent="0.3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 x14ac:dyDescent="0.3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 x14ac:dyDescent="0.3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 x14ac:dyDescent="0.3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 x14ac:dyDescent="0.3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 x14ac:dyDescent="0.3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 x14ac:dyDescent="0.3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 x14ac:dyDescent="0.3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 x14ac:dyDescent="0.3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 x14ac:dyDescent="0.3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 x14ac:dyDescent="0.3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 x14ac:dyDescent="0.3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 x14ac:dyDescent="0.3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 x14ac:dyDescent="0.3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 x14ac:dyDescent="0.3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 x14ac:dyDescent="0.3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 x14ac:dyDescent="0.3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 x14ac:dyDescent="0.3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 x14ac:dyDescent="0.3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 x14ac:dyDescent="0.3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 x14ac:dyDescent="0.3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 x14ac:dyDescent="0.3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 x14ac:dyDescent="0.3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 x14ac:dyDescent="0.3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 x14ac:dyDescent="0.3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 x14ac:dyDescent="0.3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 x14ac:dyDescent="0.3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 x14ac:dyDescent="0.3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 x14ac:dyDescent="0.3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 x14ac:dyDescent="0.3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 x14ac:dyDescent="0.3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 x14ac:dyDescent="0.3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 x14ac:dyDescent="0.3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 x14ac:dyDescent="0.3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 x14ac:dyDescent="0.3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 x14ac:dyDescent="0.3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 x14ac:dyDescent="0.3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 x14ac:dyDescent="0.3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 x14ac:dyDescent="0.3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 x14ac:dyDescent="0.3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 x14ac:dyDescent="0.3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 x14ac:dyDescent="0.3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 x14ac:dyDescent="0.3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 x14ac:dyDescent="0.3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 x14ac:dyDescent="0.3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 x14ac:dyDescent="0.3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 x14ac:dyDescent="0.3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 x14ac:dyDescent="0.3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 x14ac:dyDescent="0.3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 x14ac:dyDescent="0.3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 x14ac:dyDescent="0.3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 x14ac:dyDescent="0.3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 x14ac:dyDescent="0.3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 x14ac:dyDescent="0.3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 x14ac:dyDescent="0.3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 x14ac:dyDescent="0.3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 x14ac:dyDescent="0.3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 x14ac:dyDescent="0.3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 x14ac:dyDescent="0.3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 x14ac:dyDescent="0.3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 x14ac:dyDescent="0.3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 x14ac:dyDescent="0.3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 x14ac:dyDescent="0.3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 x14ac:dyDescent="0.3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 x14ac:dyDescent="0.3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 x14ac:dyDescent="0.3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 x14ac:dyDescent="0.3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 x14ac:dyDescent="0.3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 x14ac:dyDescent="0.3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 x14ac:dyDescent="0.3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 x14ac:dyDescent="0.3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 x14ac:dyDescent="0.3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 x14ac:dyDescent="0.3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 x14ac:dyDescent="0.3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 x14ac:dyDescent="0.3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 x14ac:dyDescent="0.3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 x14ac:dyDescent="0.3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 x14ac:dyDescent="0.3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 x14ac:dyDescent="0.3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 x14ac:dyDescent="0.3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 x14ac:dyDescent="0.3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 x14ac:dyDescent="0.3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 x14ac:dyDescent="0.3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 x14ac:dyDescent="0.3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 x14ac:dyDescent="0.3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 x14ac:dyDescent="0.3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 x14ac:dyDescent="0.3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 x14ac:dyDescent="0.3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 x14ac:dyDescent="0.3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 x14ac:dyDescent="0.3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 x14ac:dyDescent="0.3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 x14ac:dyDescent="0.3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 x14ac:dyDescent="0.3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 x14ac:dyDescent="0.3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 x14ac:dyDescent="0.3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 x14ac:dyDescent="0.3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 x14ac:dyDescent="0.3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 x14ac:dyDescent="0.3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 x14ac:dyDescent="0.3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 x14ac:dyDescent="0.3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 x14ac:dyDescent="0.3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 x14ac:dyDescent="0.3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 x14ac:dyDescent="0.3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 x14ac:dyDescent="0.3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 x14ac:dyDescent="0.3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 x14ac:dyDescent="0.3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 x14ac:dyDescent="0.3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 x14ac:dyDescent="0.3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 x14ac:dyDescent="0.3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 x14ac:dyDescent="0.3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 x14ac:dyDescent="0.3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 x14ac:dyDescent="0.3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 x14ac:dyDescent="0.3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 x14ac:dyDescent="0.3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 x14ac:dyDescent="0.3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 x14ac:dyDescent="0.3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 x14ac:dyDescent="0.3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 x14ac:dyDescent="0.3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 x14ac:dyDescent="0.3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 x14ac:dyDescent="0.3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 x14ac:dyDescent="0.3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 x14ac:dyDescent="0.3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 x14ac:dyDescent="0.3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 x14ac:dyDescent="0.3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 x14ac:dyDescent="0.3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 x14ac:dyDescent="0.3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 x14ac:dyDescent="0.3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 x14ac:dyDescent="0.3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 x14ac:dyDescent="0.3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 x14ac:dyDescent="0.3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 x14ac:dyDescent="0.3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 x14ac:dyDescent="0.3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 x14ac:dyDescent="0.3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 x14ac:dyDescent="0.3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 x14ac:dyDescent="0.3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 x14ac:dyDescent="0.3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 x14ac:dyDescent="0.3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 x14ac:dyDescent="0.3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 x14ac:dyDescent="0.3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 x14ac:dyDescent="0.3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 x14ac:dyDescent="0.3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 x14ac:dyDescent="0.3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 x14ac:dyDescent="0.3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 x14ac:dyDescent="0.3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 x14ac:dyDescent="0.3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 x14ac:dyDescent="0.3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 x14ac:dyDescent="0.3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 x14ac:dyDescent="0.3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 x14ac:dyDescent="0.3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 x14ac:dyDescent="0.3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 x14ac:dyDescent="0.3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 x14ac:dyDescent="0.3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 x14ac:dyDescent="0.3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 x14ac:dyDescent="0.3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 x14ac:dyDescent="0.3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 x14ac:dyDescent="0.3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 x14ac:dyDescent="0.3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 x14ac:dyDescent="0.3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 x14ac:dyDescent="0.3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 x14ac:dyDescent="0.3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 x14ac:dyDescent="0.3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 x14ac:dyDescent="0.3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 x14ac:dyDescent="0.3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 x14ac:dyDescent="0.3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 x14ac:dyDescent="0.3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 x14ac:dyDescent="0.3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 x14ac:dyDescent="0.3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 x14ac:dyDescent="0.3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 x14ac:dyDescent="0.3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 x14ac:dyDescent="0.3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 x14ac:dyDescent="0.3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 x14ac:dyDescent="0.3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 x14ac:dyDescent="0.3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 x14ac:dyDescent="0.3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 x14ac:dyDescent="0.3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 x14ac:dyDescent="0.3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 x14ac:dyDescent="0.3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 x14ac:dyDescent="0.3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 x14ac:dyDescent="0.3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 x14ac:dyDescent="0.3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 x14ac:dyDescent="0.3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 x14ac:dyDescent="0.3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 x14ac:dyDescent="0.3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 x14ac:dyDescent="0.3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 x14ac:dyDescent="0.3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 x14ac:dyDescent="0.3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 x14ac:dyDescent="0.3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 x14ac:dyDescent="0.3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 x14ac:dyDescent="0.3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 x14ac:dyDescent="0.3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 x14ac:dyDescent="0.3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 x14ac:dyDescent="0.3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 x14ac:dyDescent="0.3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 x14ac:dyDescent="0.3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 x14ac:dyDescent="0.3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 x14ac:dyDescent="0.3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 x14ac:dyDescent="0.3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 x14ac:dyDescent="0.3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 x14ac:dyDescent="0.3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 x14ac:dyDescent="0.3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 x14ac:dyDescent="0.3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 x14ac:dyDescent="0.3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 x14ac:dyDescent="0.3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 x14ac:dyDescent="0.3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 x14ac:dyDescent="0.3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 x14ac:dyDescent="0.3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 x14ac:dyDescent="0.3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 x14ac:dyDescent="0.3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 x14ac:dyDescent="0.3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 x14ac:dyDescent="0.3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 x14ac:dyDescent="0.3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 x14ac:dyDescent="0.3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 x14ac:dyDescent="0.3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 x14ac:dyDescent="0.3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 x14ac:dyDescent="0.3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 x14ac:dyDescent="0.3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 x14ac:dyDescent="0.3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 x14ac:dyDescent="0.3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 x14ac:dyDescent="0.3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 x14ac:dyDescent="0.3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 x14ac:dyDescent="0.3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 x14ac:dyDescent="0.3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 x14ac:dyDescent="0.3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 x14ac:dyDescent="0.3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 x14ac:dyDescent="0.3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 x14ac:dyDescent="0.3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 x14ac:dyDescent="0.3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 x14ac:dyDescent="0.3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 x14ac:dyDescent="0.3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 x14ac:dyDescent="0.3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 x14ac:dyDescent="0.3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 x14ac:dyDescent="0.3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 x14ac:dyDescent="0.3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 x14ac:dyDescent="0.3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 x14ac:dyDescent="0.3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 x14ac:dyDescent="0.3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 x14ac:dyDescent="0.3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 x14ac:dyDescent="0.3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 x14ac:dyDescent="0.3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 x14ac:dyDescent="0.3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 x14ac:dyDescent="0.3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 x14ac:dyDescent="0.3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 x14ac:dyDescent="0.3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 x14ac:dyDescent="0.3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 x14ac:dyDescent="0.3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 x14ac:dyDescent="0.3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 x14ac:dyDescent="0.3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 x14ac:dyDescent="0.3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 x14ac:dyDescent="0.3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 x14ac:dyDescent="0.3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 x14ac:dyDescent="0.3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 x14ac:dyDescent="0.3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 x14ac:dyDescent="0.3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 x14ac:dyDescent="0.3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 x14ac:dyDescent="0.3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 x14ac:dyDescent="0.3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 x14ac:dyDescent="0.3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Prevalentes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2026-03-10T16:18:12Z</dcterms:modified>
</cp:coreProperties>
</file>